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0" documentId="8_{A0232D1D-753D-47C5-962F-2424105BBF28}" xr6:coauthVersionLast="47" xr6:coauthVersionMax="47" xr10:uidLastSave="{00000000-0000-0000-0000-000000000000}"/>
  <bookViews>
    <workbookView xWindow="-110" yWindow="-110" windowWidth="22780" windowHeight="14540" xr2:uid="{E34498CB-8F25-4791-8EF4-B638A3B6F764}"/>
  </bookViews>
  <sheets>
    <sheet name="INSTRUCTION" sheetId="1" r:id="rId1"/>
    <sheet name="RESEARCH" sheetId="2" r:id="rId2"/>
    <sheet name="ACADEMIC SUPPORT" sheetId="3" r:id="rId3"/>
    <sheet name="STUDENT SERVICES" sheetId="4" r:id="rId4"/>
    <sheet name="INSTITUTIONAL SUPPORT" sheetId="5" r:id="rId5"/>
    <sheet name="OPERATION &amp; MAINTENANCE" sheetId="6" r:id="rId6"/>
    <sheet name="SCHOLARSHIPS &amp; FELLOWSHIPS" sheetId="7" r:id="rId7"/>
    <sheet name="ATHLETICS" sheetId="8" r:id="rId8"/>
    <sheet name="TOTAL EXPENDITURE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9" l="1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29" i="8"/>
  <c r="D29" i="8"/>
  <c r="C29" i="8"/>
  <c r="B29" i="8"/>
  <c r="E28" i="8"/>
  <c r="D28" i="8"/>
  <c r="C28" i="8"/>
  <c r="C30" i="8" s="1"/>
  <c r="B28" i="8"/>
  <c r="B30" i="8" s="1"/>
  <c r="B31" i="8" s="1"/>
  <c r="E27" i="8"/>
  <c r="E30" i="8" s="1"/>
  <c r="D27" i="8"/>
  <c r="D30" i="8" s="1"/>
  <c r="C27" i="8"/>
  <c r="B27" i="8"/>
  <c r="D25" i="8"/>
  <c r="C25" i="8"/>
  <c r="B25" i="8"/>
  <c r="E24" i="8"/>
  <c r="D24" i="8"/>
  <c r="D26" i="8" s="1"/>
  <c r="C24" i="8"/>
  <c r="C26" i="8" s="1"/>
  <c r="B24" i="8"/>
  <c r="B26" i="8" s="1"/>
  <c r="E22" i="8"/>
  <c r="D22" i="8"/>
  <c r="C22" i="8"/>
  <c r="B22" i="8"/>
  <c r="E21" i="8"/>
  <c r="E23" i="8" s="1"/>
  <c r="D21" i="8"/>
  <c r="D23" i="8" s="1"/>
  <c r="C21" i="8"/>
  <c r="B21" i="8"/>
  <c r="E20" i="8"/>
  <c r="D20" i="8"/>
  <c r="C20" i="8"/>
  <c r="C23" i="8" s="1"/>
  <c r="B20" i="8"/>
  <c r="B23" i="8" s="1"/>
  <c r="E18" i="8"/>
  <c r="D18" i="8"/>
  <c r="C18" i="8"/>
  <c r="B18" i="8"/>
  <c r="E17" i="8"/>
  <c r="E19" i="8" s="1"/>
  <c r="D17" i="8"/>
  <c r="D19" i="8" s="1"/>
  <c r="C17" i="8"/>
  <c r="B17" i="8"/>
  <c r="E16" i="8"/>
  <c r="D16" i="8"/>
  <c r="C16" i="8"/>
  <c r="C19" i="8" s="1"/>
  <c r="B16" i="8"/>
  <c r="B19" i="8" s="1"/>
  <c r="E11" i="8"/>
  <c r="E10" i="8"/>
  <c r="E9" i="8"/>
  <c r="E25" i="8" s="1"/>
  <c r="E29" i="7"/>
  <c r="D29" i="7"/>
  <c r="C29" i="7"/>
  <c r="B29" i="7"/>
  <c r="E28" i="7"/>
  <c r="D28" i="7"/>
  <c r="C28" i="7"/>
  <c r="C30" i="7" s="1"/>
  <c r="C31" i="7" s="1"/>
  <c r="B28" i="7"/>
  <c r="B30" i="7" s="1"/>
  <c r="B31" i="7" s="1"/>
  <c r="E27" i="7"/>
  <c r="E30" i="7" s="1"/>
  <c r="D27" i="7"/>
  <c r="D30" i="7" s="1"/>
  <c r="C27" i="7"/>
  <c r="B27" i="7"/>
  <c r="D25" i="7"/>
  <c r="C25" i="7"/>
  <c r="B25" i="7"/>
  <c r="E24" i="7"/>
  <c r="E26" i="7" s="1"/>
  <c r="D24" i="7"/>
  <c r="D26" i="7" s="1"/>
  <c r="C24" i="7"/>
  <c r="C26" i="7" s="1"/>
  <c r="B24" i="7"/>
  <c r="B26" i="7" s="1"/>
  <c r="E22" i="7"/>
  <c r="D22" i="7"/>
  <c r="C22" i="7"/>
  <c r="B22" i="7"/>
  <c r="E21" i="7"/>
  <c r="D21" i="7"/>
  <c r="C21" i="7"/>
  <c r="B21" i="7"/>
  <c r="E20" i="7"/>
  <c r="E23" i="7" s="1"/>
  <c r="D20" i="7"/>
  <c r="D23" i="7" s="1"/>
  <c r="C20" i="7"/>
  <c r="C23" i="7" s="1"/>
  <c r="B20" i="7"/>
  <c r="B23" i="7" s="1"/>
  <c r="E18" i="7"/>
  <c r="D18" i="7"/>
  <c r="C18" i="7"/>
  <c r="B18" i="7"/>
  <c r="E17" i="7"/>
  <c r="D17" i="7"/>
  <c r="C17" i="7"/>
  <c r="B17" i="7"/>
  <c r="E16" i="7"/>
  <c r="E19" i="7" s="1"/>
  <c r="D16" i="7"/>
  <c r="D19" i="7" s="1"/>
  <c r="C16" i="7"/>
  <c r="C19" i="7" s="1"/>
  <c r="B16" i="7"/>
  <c r="B19" i="7" s="1"/>
  <c r="E11" i="7"/>
  <c r="E10" i="7"/>
  <c r="E9" i="7"/>
  <c r="E25" i="7" s="1"/>
  <c r="E74" i="6"/>
  <c r="D74" i="6"/>
  <c r="C74" i="6"/>
  <c r="B74" i="6"/>
  <c r="E73" i="6"/>
  <c r="D73" i="6"/>
  <c r="C73" i="6"/>
  <c r="C75" i="6" s="1"/>
  <c r="B73" i="6"/>
  <c r="B75" i="6" s="1"/>
  <c r="B76" i="6" s="1"/>
  <c r="D72" i="6"/>
  <c r="D75" i="6" s="1"/>
  <c r="C72" i="6"/>
  <c r="B72" i="6"/>
  <c r="D70" i="6"/>
  <c r="C70" i="6"/>
  <c r="B70" i="6"/>
  <c r="D69" i="6"/>
  <c r="D71" i="6" s="1"/>
  <c r="C69" i="6"/>
  <c r="C71" i="6" s="1"/>
  <c r="B69" i="6"/>
  <c r="B71" i="6" s="1"/>
  <c r="D67" i="6"/>
  <c r="C67" i="6"/>
  <c r="B67" i="6"/>
  <c r="D66" i="6"/>
  <c r="D68" i="6" s="1"/>
  <c r="C66" i="6"/>
  <c r="B66" i="6"/>
  <c r="D65" i="6"/>
  <c r="C65" i="6"/>
  <c r="C68" i="6" s="1"/>
  <c r="B65" i="6"/>
  <c r="B68" i="6" s="1"/>
  <c r="C63" i="6"/>
  <c r="B63" i="6"/>
  <c r="E62" i="6"/>
  <c r="D62" i="6"/>
  <c r="C62" i="6"/>
  <c r="B62" i="6"/>
  <c r="E61" i="6"/>
  <c r="D61" i="6"/>
  <c r="C61" i="6"/>
  <c r="C64" i="6" s="1"/>
  <c r="B61" i="6"/>
  <c r="B64" i="6" s="1"/>
  <c r="E56" i="6"/>
  <c r="E54" i="6"/>
  <c r="E53" i="6"/>
  <c r="E52" i="6"/>
  <c r="E49" i="6"/>
  <c r="E48" i="6"/>
  <c r="E47" i="6"/>
  <c r="E44" i="6"/>
  <c r="E43" i="6"/>
  <c r="E42" i="6"/>
  <c r="E72" i="6" s="1"/>
  <c r="E75" i="6" s="1"/>
  <c r="E41" i="6"/>
  <c r="E40" i="6"/>
  <c r="E39" i="6"/>
  <c r="E69" i="6" s="1"/>
  <c r="E38" i="6"/>
  <c r="E37" i="6"/>
  <c r="E67" i="6" s="1"/>
  <c r="E36" i="6"/>
  <c r="E35" i="6"/>
  <c r="E65" i="6" s="1"/>
  <c r="E34" i="6"/>
  <c r="E33" i="6"/>
  <c r="E32" i="6"/>
  <c r="E28" i="6"/>
  <c r="E26" i="6"/>
  <c r="E25" i="6"/>
  <c r="E24" i="6"/>
  <c r="E21" i="6"/>
  <c r="E20" i="6"/>
  <c r="E19" i="6"/>
  <c r="E70" i="6" s="1"/>
  <c r="E18" i="6"/>
  <c r="E17" i="6"/>
  <c r="E14" i="6"/>
  <c r="E13" i="6"/>
  <c r="E12" i="6"/>
  <c r="E66" i="6" s="1"/>
  <c r="E11" i="6"/>
  <c r="E10" i="6"/>
  <c r="E63" i="6" s="1"/>
  <c r="D10" i="6"/>
  <c r="D63" i="6" s="1"/>
  <c r="E9" i="6"/>
  <c r="E569" i="5"/>
  <c r="D569" i="5"/>
  <c r="C569" i="5"/>
  <c r="B569" i="5"/>
  <c r="E568" i="5"/>
  <c r="D568" i="5"/>
  <c r="C568" i="5"/>
  <c r="B568" i="5"/>
  <c r="B570" i="5" s="1"/>
  <c r="D567" i="5"/>
  <c r="D570" i="5" s="1"/>
  <c r="D571" i="5" s="1"/>
  <c r="C567" i="5"/>
  <c r="C570" i="5" s="1"/>
  <c r="C571" i="5" s="1"/>
  <c r="B567" i="5"/>
  <c r="E565" i="5"/>
  <c r="D565" i="5"/>
  <c r="C565" i="5"/>
  <c r="B565" i="5"/>
  <c r="D564" i="5"/>
  <c r="D566" i="5" s="1"/>
  <c r="C564" i="5"/>
  <c r="C566" i="5" s="1"/>
  <c r="B564" i="5"/>
  <c r="B566" i="5" s="1"/>
  <c r="D562" i="5"/>
  <c r="C562" i="5"/>
  <c r="B562" i="5"/>
  <c r="D561" i="5"/>
  <c r="D563" i="5" s="1"/>
  <c r="C561" i="5"/>
  <c r="C563" i="5" s="1"/>
  <c r="B561" i="5"/>
  <c r="D560" i="5"/>
  <c r="C560" i="5"/>
  <c r="B560" i="5"/>
  <c r="B563" i="5" s="1"/>
  <c r="D558" i="5"/>
  <c r="C558" i="5"/>
  <c r="B558" i="5"/>
  <c r="E557" i="5"/>
  <c r="D557" i="5"/>
  <c r="D559" i="5" s="1"/>
  <c r="C557" i="5"/>
  <c r="C559" i="5" s="1"/>
  <c r="B557" i="5"/>
  <c r="D556" i="5"/>
  <c r="C556" i="5"/>
  <c r="B556" i="5"/>
  <c r="B559" i="5" s="1"/>
  <c r="E551" i="5"/>
  <c r="E549" i="5"/>
  <c r="E548" i="5"/>
  <c r="E547" i="5"/>
  <c r="E546" i="5"/>
  <c r="E545" i="5"/>
  <c r="E544" i="5"/>
  <c r="E543" i="5"/>
  <c r="E539" i="5"/>
  <c r="E537" i="5"/>
  <c r="E536" i="5"/>
  <c r="E535" i="5"/>
  <c r="E534" i="5"/>
  <c r="E533" i="5"/>
  <c r="E532" i="5"/>
  <c r="E531" i="5"/>
  <c r="E530" i="5"/>
  <c r="E529" i="5"/>
  <c r="E528" i="5"/>
  <c r="E527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2" i="5"/>
  <c r="E481" i="5"/>
  <c r="E480" i="5"/>
  <c r="E479" i="5"/>
  <c r="E478" i="5"/>
  <c r="E477" i="5"/>
  <c r="E476" i="5"/>
  <c r="E475" i="5"/>
  <c r="E474" i="5"/>
  <c r="E471" i="5"/>
  <c r="E470" i="5"/>
  <c r="E469" i="5"/>
  <c r="E468" i="5"/>
  <c r="E467" i="5"/>
  <c r="E466" i="5"/>
  <c r="E465" i="5"/>
  <c r="E464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7" i="5"/>
  <c r="E446" i="5"/>
  <c r="E445" i="5"/>
  <c r="E444" i="5"/>
  <c r="E443" i="5"/>
  <c r="E442" i="5"/>
  <c r="E441" i="5"/>
  <c r="E440" i="5"/>
  <c r="E439" i="5"/>
  <c r="E438" i="5"/>
  <c r="E437" i="5"/>
  <c r="E434" i="5"/>
  <c r="E433" i="5"/>
  <c r="E432" i="5"/>
  <c r="E431" i="5"/>
  <c r="E430" i="5"/>
  <c r="E429" i="5"/>
  <c r="E428" i="5"/>
  <c r="E427" i="5"/>
  <c r="E426" i="5"/>
  <c r="E425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1" i="5"/>
  <c r="E390" i="5"/>
  <c r="E389" i="5"/>
  <c r="E388" i="5"/>
  <c r="E387" i="5"/>
  <c r="E386" i="5"/>
  <c r="E385" i="5"/>
  <c r="E384" i="5"/>
  <c r="E383" i="5"/>
  <c r="E382" i="5"/>
  <c r="E379" i="5"/>
  <c r="E378" i="5"/>
  <c r="E377" i="5"/>
  <c r="E376" i="5"/>
  <c r="E375" i="5"/>
  <c r="E374" i="5"/>
  <c r="E373" i="5"/>
  <c r="E372" i="5"/>
  <c r="E371" i="5"/>
  <c r="E370" i="5"/>
  <c r="E369" i="5"/>
  <c r="E365" i="5"/>
  <c r="E363" i="5"/>
  <c r="E362" i="5"/>
  <c r="E361" i="5"/>
  <c r="E360" i="5"/>
  <c r="E359" i="5"/>
  <c r="E356" i="5"/>
  <c r="E355" i="5"/>
  <c r="E354" i="5"/>
  <c r="E353" i="5"/>
  <c r="E352" i="5"/>
  <c r="E351" i="5"/>
  <c r="E350" i="5"/>
  <c r="E349" i="5"/>
  <c r="E346" i="5"/>
  <c r="E345" i="5"/>
  <c r="E344" i="5"/>
  <c r="E343" i="5"/>
  <c r="E342" i="5"/>
  <c r="E341" i="5"/>
  <c r="E340" i="5"/>
  <c r="E337" i="5"/>
  <c r="E336" i="5"/>
  <c r="E335" i="5"/>
  <c r="E334" i="5"/>
  <c r="E333" i="5"/>
  <c r="E332" i="5"/>
  <c r="E331" i="5"/>
  <c r="E330" i="5"/>
  <c r="E326" i="5"/>
  <c r="E324" i="5"/>
  <c r="E323" i="5"/>
  <c r="E322" i="5"/>
  <c r="E321" i="5"/>
  <c r="E320" i="5"/>
  <c r="E316" i="5"/>
  <c r="E314" i="5"/>
  <c r="E313" i="5"/>
  <c r="E312" i="5"/>
  <c r="E308" i="5"/>
  <c r="E306" i="5"/>
  <c r="E305" i="5"/>
  <c r="E304" i="5"/>
  <c r="E303" i="5"/>
  <c r="E302" i="5"/>
  <c r="E301" i="5"/>
  <c r="E300" i="5"/>
  <c r="E299" i="5"/>
  <c r="E296" i="5"/>
  <c r="E295" i="5"/>
  <c r="E294" i="5"/>
  <c r="E293" i="5"/>
  <c r="E292" i="5"/>
  <c r="E291" i="5"/>
  <c r="E290" i="5"/>
  <c r="E287" i="5"/>
  <c r="E286" i="5"/>
  <c r="E285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5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2" i="5"/>
  <c r="E231" i="5"/>
  <c r="E230" i="5"/>
  <c r="E229" i="5"/>
  <c r="E228" i="5"/>
  <c r="E227" i="5"/>
  <c r="E226" i="5"/>
  <c r="E225" i="5"/>
  <c r="E224" i="5"/>
  <c r="E221" i="5"/>
  <c r="E220" i="5"/>
  <c r="E219" i="5"/>
  <c r="E218" i="5"/>
  <c r="E215" i="5"/>
  <c r="E214" i="5"/>
  <c r="E213" i="5"/>
  <c r="E212" i="5"/>
  <c r="E211" i="5"/>
  <c r="E210" i="5"/>
  <c r="E209" i="5"/>
  <c r="E208" i="5"/>
  <c r="E207" i="5"/>
  <c r="E204" i="5"/>
  <c r="E203" i="5"/>
  <c r="E202" i="5"/>
  <c r="E567" i="5" s="1"/>
  <c r="E570" i="5" s="1"/>
  <c r="E201" i="5"/>
  <c r="E200" i="5"/>
  <c r="E199" i="5"/>
  <c r="E198" i="5"/>
  <c r="E560" i="5" s="1"/>
  <c r="E197" i="5"/>
  <c r="E196" i="5"/>
  <c r="E195" i="5"/>
  <c r="E192" i="5"/>
  <c r="E191" i="5"/>
  <c r="E190" i="5"/>
  <c r="E189" i="5"/>
  <c r="E188" i="5"/>
  <c r="E187" i="5"/>
  <c r="E183" i="5"/>
  <c r="E181" i="5"/>
  <c r="E180" i="5"/>
  <c r="E179" i="5"/>
  <c r="E178" i="5"/>
  <c r="E175" i="5"/>
  <c r="E174" i="5"/>
  <c r="E173" i="5"/>
  <c r="E170" i="5"/>
  <c r="E169" i="5"/>
  <c r="E168" i="5"/>
  <c r="E165" i="5"/>
  <c r="E164" i="5"/>
  <c r="E163" i="5"/>
  <c r="E162" i="5"/>
  <c r="E159" i="5"/>
  <c r="E158" i="5"/>
  <c r="E157" i="5"/>
  <c r="E154" i="5"/>
  <c r="E153" i="5"/>
  <c r="E152" i="5"/>
  <c r="E151" i="5"/>
  <c r="E150" i="5"/>
  <c r="E149" i="5"/>
  <c r="E146" i="5"/>
  <c r="E145" i="5"/>
  <c r="E144" i="5"/>
  <c r="E143" i="5"/>
  <c r="E142" i="5"/>
  <c r="E141" i="5"/>
  <c r="E138" i="5"/>
  <c r="E137" i="5"/>
  <c r="E136" i="5"/>
  <c r="E133" i="5"/>
  <c r="E132" i="5"/>
  <c r="E131" i="5"/>
  <c r="E130" i="5"/>
  <c r="E129" i="5"/>
  <c r="E126" i="5"/>
  <c r="E125" i="5"/>
  <c r="E124" i="5"/>
  <c r="E123" i="5"/>
  <c r="E122" i="5"/>
  <c r="E119" i="5"/>
  <c r="E118" i="5"/>
  <c r="E117" i="5"/>
  <c r="E116" i="5"/>
  <c r="E115" i="5"/>
  <c r="E114" i="5"/>
  <c r="E113" i="5"/>
  <c r="E110" i="5"/>
  <c r="E109" i="5"/>
  <c r="E108" i="5"/>
  <c r="E107" i="5"/>
  <c r="E106" i="5"/>
  <c r="E105" i="5"/>
  <c r="E104" i="5"/>
  <c r="E103" i="5"/>
  <c r="E100" i="5"/>
  <c r="E99" i="5"/>
  <c r="E98" i="5"/>
  <c r="E95" i="5"/>
  <c r="E94" i="5"/>
  <c r="E93" i="5"/>
  <c r="E92" i="5"/>
  <c r="E91" i="5"/>
  <c r="E88" i="5"/>
  <c r="E87" i="5"/>
  <c r="E86" i="5"/>
  <c r="E83" i="5"/>
  <c r="E82" i="5"/>
  <c r="E81" i="5"/>
  <c r="E78" i="5"/>
  <c r="E77" i="5"/>
  <c r="E76" i="5"/>
  <c r="E73" i="5"/>
  <c r="E72" i="5"/>
  <c r="E71" i="5"/>
  <c r="E68" i="5"/>
  <c r="E67" i="5"/>
  <c r="E66" i="5"/>
  <c r="E63" i="5"/>
  <c r="E62" i="5"/>
  <c r="E61" i="5"/>
  <c r="E58" i="5"/>
  <c r="E57" i="5"/>
  <c r="E56" i="5"/>
  <c r="E52" i="5"/>
  <c r="E51" i="5"/>
  <c r="E50" i="5"/>
  <c r="E49" i="5"/>
  <c r="E46" i="5"/>
  <c r="E45" i="5"/>
  <c r="E44" i="5"/>
  <c r="E40" i="5"/>
  <c r="E38" i="5"/>
  <c r="E37" i="5"/>
  <c r="E36" i="5"/>
  <c r="E564" i="5" s="1"/>
  <c r="E566" i="5" s="1"/>
  <c r="E35" i="5"/>
  <c r="E34" i="5"/>
  <c r="E562" i="5" s="1"/>
  <c r="E33" i="5"/>
  <c r="E561" i="5" s="1"/>
  <c r="E29" i="5"/>
  <c r="E27" i="5"/>
  <c r="E26" i="5"/>
  <c r="E25" i="5"/>
  <c r="E24" i="5"/>
  <c r="E23" i="5"/>
  <c r="E558" i="5" s="1"/>
  <c r="E22" i="5"/>
  <c r="E16" i="5"/>
  <c r="E15" i="5"/>
  <c r="E14" i="5"/>
  <c r="E11" i="5"/>
  <c r="E10" i="5"/>
  <c r="E9" i="5"/>
  <c r="E556" i="5" s="1"/>
  <c r="E194" i="4"/>
  <c r="D194" i="4"/>
  <c r="C194" i="4"/>
  <c r="B194" i="4"/>
  <c r="E193" i="4"/>
  <c r="D193" i="4"/>
  <c r="C193" i="4"/>
  <c r="B193" i="4"/>
  <c r="B195" i="4" s="1"/>
  <c r="B196" i="4" s="1"/>
  <c r="D192" i="4"/>
  <c r="D195" i="4" s="1"/>
  <c r="C192" i="4"/>
  <c r="C195" i="4" s="1"/>
  <c r="B192" i="4"/>
  <c r="D190" i="4"/>
  <c r="C190" i="4"/>
  <c r="B190" i="4"/>
  <c r="D189" i="4"/>
  <c r="D191" i="4" s="1"/>
  <c r="C189" i="4"/>
  <c r="C191" i="4" s="1"/>
  <c r="B189" i="4"/>
  <c r="B191" i="4" s="1"/>
  <c r="D187" i="4"/>
  <c r="C187" i="4"/>
  <c r="B187" i="4"/>
  <c r="D186" i="4"/>
  <c r="C186" i="4"/>
  <c r="C188" i="4" s="1"/>
  <c r="B186" i="4"/>
  <c r="D185" i="4"/>
  <c r="D188" i="4" s="1"/>
  <c r="C185" i="4"/>
  <c r="B185" i="4"/>
  <c r="B188" i="4" s="1"/>
  <c r="C183" i="4"/>
  <c r="B183" i="4"/>
  <c r="D182" i="4"/>
  <c r="C182" i="4"/>
  <c r="C184" i="4" s="1"/>
  <c r="B182" i="4"/>
  <c r="D181" i="4"/>
  <c r="C181" i="4"/>
  <c r="B181" i="4"/>
  <c r="B184" i="4" s="1"/>
  <c r="E176" i="4"/>
  <c r="E174" i="4"/>
  <c r="E173" i="4"/>
  <c r="E172" i="4"/>
  <c r="E171" i="4"/>
  <c r="E170" i="4"/>
  <c r="E169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3" i="4"/>
  <c r="E152" i="4"/>
  <c r="E151" i="4"/>
  <c r="E150" i="4"/>
  <c r="E149" i="4"/>
  <c r="E148" i="4"/>
  <c r="E147" i="4"/>
  <c r="E146" i="4"/>
  <c r="E145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2" i="4"/>
  <c r="E111" i="4"/>
  <c r="E110" i="4"/>
  <c r="E109" i="4"/>
  <c r="E108" i="4"/>
  <c r="E107" i="4"/>
  <c r="E106" i="4"/>
  <c r="E105" i="4"/>
  <c r="E101" i="4"/>
  <c r="E99" i="4"/>
  <c r="E98" i="4"/>
  <c r="E97" i="4"/>
  <c r="E96" i="4"/>
  <c r="E95" i="4"/>
  <c r="E94" i="4"/>
  <c r="E93" i="4"/>
  <c r="E92" i="4"/>
  <c r="E89" i="4"/>
  <c r="E88" i="4"/>
  <c r="E87" i="4"/>
  <c r="E192" i="4" s="1"/>
  <c r="E195" i="4" s="1"/>
  <c r="E86" i="4"/>
  <c r="E85" i="4"/>
  <c r="E84" i="4"/>
  <c r="E83" i="4"/>
  <c r="E82" i="4"/>
  <c r="E81" i="4"/>
  <c r="E80" i="4"/>
  <c r="E79" i="4"/>
  <c r="E78" i="4"/>
  <c r="E75" i="4"/>
  <c r="E74" i="4"/>
  <c r="E73" i="4"/>
  <c r="E72" i="4"/>
  <c r="E71" i="4"/>
  <c r="E70" i="4"/>
  <c r="E69" i="4"/>
  <c r="E68" i="4"/>
  <c r="E67" i="4"/>
  <c r="E66" i="4"/>
  <c r="E65" i="4"/>
  <c r="E62" i="4"/>
  <c r="E61" i="4"/>
  <c r="E60" i="4"/>
  <c r="E59" i="4"/>
  <c r="E58" i="4"/>
  <c r="E57" i="4"/>
  <c r="E56" i="4"/>
  <c r="E55" i="4"/>
  <c r="E54" i="4"/>
  <c r="E53" i="4"/>
  <c r="E52" i="4"/>
  <c r="E48" i="4"/>
  <c r="E46" i="4"/>
  <c r="E45" i="4"/>
  <c r="D44" i="4"/>
  <c r="D183" i="4" s="1"/>
  <c r="E43" i="4"/>
  <c r="E42" i="4"/>
  <c r="E38" i="4"/>
  <c r="E36" i="4"/>
  <c r="E35" i="4"/>
  <c r="E34" i="4"/>
  <c r="E190" i="4" s="1"/>
  <c r="E33" i="4"/>
  <c r="E189" i="4" s="1"/>
  <c r="E191" i="4" s="1"/>
  <c r="E32" i="4"/>
  <c r="E31" i="4"/>
  <c r="E187" i="4" s="1"/>
  <c r="E30" i="4"/>
  <c r="E186" i="4" s="1"/>
  <c r="E29" i="4"/>
  <c r="E185" i="4" s="1"/>
  <c r="E28" i="4"/>
  <c r="E27" i="4"/>
  <c r="E26" i="4"/>
  <c r="E25" i="4"/>
  <c r="E21" i="4"/>
  <c r="E19" i="4"/>
  <c r="E18" i="4"/>
  <c r="E17" i="4"/>
  <c r="E16" i="4"/>
  <c r="E13" i="4"/>
  <c r="E12" i="4"/>
  <c r="E11" i="4"/>
  <c r="E10" i="4"/>
  <c r="E182" i="4" s="1"/>
  <c r="E9" i="4"/>
  <c r="E181" i="4" s="1"/>
  <c r="D295" i="3"/>
  <c r="C295" i="3"/>
  <c r="B295" i="3"/>
  <c r="D294" i="3"/>
  <c r="C294" i="3"/>
  <c r="B294" i="3"/>
  <c r="B296" i="3" s="1"/>
  <c r="D293" i="3"/>
  <c r="D296" i="3" s="1"/>
  <c r="C293" i="3"/>
  <c r="C296" i="3" s="1"/>
  <c r="C297" i="3" s="1"/>
  <c r="B293" i="3"/>
  <c r="D291" i="3"/>
  <c r="C291" i="3"/>
  <c r="B291" i="3"/>
  <c r="D290" i="3"/>
  <c r="D292" i="3" s="1"/>
  <c r="C290" i="3"/>
  <c r="C292" i="3" s="1"/>
  <c r="B290" i="3"/>
  <c r="B292" i="3" s="1"/>
  <c r="D288" i="3"/>
  <c r="C288" i="3"/>
  <c r="B288" i="3"/>
  <c r="D287" i="3"/>
  <c r="D289" i="3" s="1"/>
  <c r="C287" i="3"/>
  <c r="B287" i="3"/>
  <c r="D286" i="3"/>
  <c r="C286" i="3"/>
  <c r="C289" i="3" s="1"/>
  <c r="B286" i="3"/>
  <c r="B289" i="3" s="1"/>
  <c r="C284" i="3"/>
  <c r="B284" i="3"/>
  <c r="D283" i="3"/>
  <c r="C283" i="3"/>
  <c r="B283" i="3"/>
  <c r="D282" i="3"/>
  <c r="C282" i="3"/>
  <c r="C285" i="3" s="1"/>
  <c r="B282" i="3"/>
  <c r="B285" i="3" s="1"/>
  <c r="E277" i="3"/>
  <c r="E275" i="3"/>
  <c r="E274" i="3"/>
  <c r="E273" i="3"/>
  <c r="E272" i="3"/>
  <c r="E271" i="3"/>
  <c r="E268" i="3"/>
  <c r="E267" i="3"/>
  <c r="E266" i="3"/>
  <c r="E265" i="3"/>
  <c r="E264" i="3"/>
  <c r="E260" i="3"/>
  <c r="E258" i="3"/>
  <c r="E257" i="3"/>
  <c r="E256" i="3"/>
  <c r="E255" i="3"/>
  <c r="E254" i="3"/>
  <c r="E253" i="3"/>
  <c r="E252" i="3"/>
  <c r="E251" i="3"/>
  <c r="E248" i="3"/>
  <c r="E247" i="3"/>
  <c r="E246" i="3"/>
  <c r="E245" i="3"/>
  <c r="E244" i="3"/>
  <c r="E243" i="3"/>
  <c r="E242" i="3"/>
  <c r="E241" i="3"/>
  <c r="E240" i="3"/>
  <c r="E239" i="3"/>
  <c r="E238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19" i="3"/>
  <c r="E218" i="3"/>
  <c r="E217" i="3"/>
  <c r="E216" i="3"/>
  <c r="E215" i="3"/>
  <c r="E214" i="3"/>
  <c r="E213" i="3"/>
  <c r="E212" i="3"/>
  <c r="E211" i="3"/>
  <c r="E210" i="3"/>
  <c r="E209" i="3"/>
  <c r="E206" i="3"/>
  <c r="E205" i="3"/>
  <c r="E204" i="3"/>
  <c r="E203" i="3"/>
  <c r="E202" i="3"/>
  <c r="E201" i="3"/>
  <c r="E200" i="3"/>
  <c r="E199" i="3"/>
  <c r="E198" i="3"/>
  <c r="E195" i="3"/>
  <c r="E194" i="3"/>
  <c r="E193" i="3"/>
  <c r="E295" i="3" s="1"/>
  <c r="E192" i="3"/>
  <c r="E191" i="3"/>
  <c r="E190" i="3"/>
  <c r="E189" i="3"/>
  <c r="E188" i="3"/>
  <c r="E187" i="3"/>
  <c r="E186" i="3"/>
  <c r="E185" i="3"/>
  <c r="E184" i="3"/>
  <c r="E183" i="3"/>
  <c r="E182" i="3"/>
  <c r="E181" i="3"/>
  <c r="E178" i="3"/>
  <c r="E177" i="3"/>
  <c r="E176" i="3"/>
  <c r="E175" i="3"/>
  <c r="E174" i="3"/>
  <c r="E173" i="3"/>
  <c r="E172" i="3"/>
  <c r="E171" i="3"/>
  <c r="E170" i="3"/>
  <c r="E169" i="3"/>
  <c r="E168" i="3"/>
  <c r="E166" i="3"/>
  <c r="E165" i="3"/>
  <c r="E164" i="3"/>
  <c r="E161" i="3"/>
  <c r="E160" i="3"/>
  <c r="E159" i="3"/>
  <c r="E155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5" i="3"/>
  <c r="E133" i="3"/>
  <c r="E132" i="3"/>
  <c r="E131" i="3"/>
  <c r="E130" i="3"/>
  <c r="E129" i="3"/>
  <c r="E128" i="3"/>
  <c r="E127" i="3"/>
  <c r="E126" i="3"/>
  <c r="E125" i="3"/>
  <c r="E124" i="3"/>
  <c r="E123" i="3"/>
  <c r="E119" i="3"/>
  <c r="E117" i="3"/>
  <c r="E116" i="3"/>
  <c r="E115" i="3"/>
  <c r="E114" i="3"/>
  <c r="E111" i="3"/>
  <c r="E110" i="3"/>
  <c r="D109" i="3"/>
  <c r="E109" i="3" s="1"/>
  <c r="E108" i="3"/>
  <c r="E107" i="3"/>
  <c r="E103" i="3"/>
  <c r="E101" i="3"/>
  <c r="E100" i="3"/>
  <c r="E99" i="3"/>
  <c r="E98" i="3"/>
  <c r="E97" i="3"/>
  <c r="E96" i="3"/>
  <c r="E95" i="3"/>
  <c r="E94" i="3"/>
  <c r="E93" i="3"/>
  <c r="E92" i="3"/>
  <c r="E91" i="3"/>
  <c r="E87" i="3"/>
  <c r="E85" i="3"/>
  <c r="E84" i="3"/>
  <c r="E83" i="3"/>
  <c r="E294" i="3" s="1"/>
  <c r="E80" i="3"/>
  <c r="E79" i="3"/>
  <c r="E78" i="3"/>
  <c r="E77" i="3"/>
  <c r="E76" i="3"/>
  <c r="E75" i="3"/>
  <c r="E74" i="3"/>
  <c r="E71" i="3"/>
  <c r="E70" i="3"/>
  <c r="E69" i="3"/>
  <c r="E68" i="3"/>
  <c r="E65" i="3"/>
  <c r="E64" i="3"/>
  <c r="E63" i="3"/>
  <c r="E293" i="3" s="1"/>
  <c r="E62" i="3"/>
  <c r="E61" i="3"/>
  <c r="E60" i="3"/>
  <c r="E290" i="3" s="1"/>
  <c r="E292" i="3" s="1"/>
  <c r="E59" i="3"/>
  <c r="E58" i="3"/>
  <c r="E57" i="3"/>
  <c r="E56" i="3"/>
  <c r="E55" i="3"/>
  <c r="E54" i="3"/>
  <c r="E51" i="3"/>
  <c r="E50" i="3"/>
  <c r="E49" i="3"/>
  <c r="E48" i="3"/>
  <c r="E47" i="3"/>
  <c r="E46" i="3"/>
  <c r="E45" i="3"/>
  <c r="E44" i="3"/>
  <c r="E43" i="3"/>
  <c r="E42" i="3"/>
  <c r="E41" i="3"/>
  <c r="E37" i="3"/>
  <c r="E35" i="3"/>
  <c r="E34" i="3"/>
  <c r="E33" i="3"/>
  <c r="E32" i="3"/>
  <c r="E31" i="3"/>
  <c r="E30" i="3"/>
  <c r="E287" i="3" s="1"/>
  <c r="E29" i="3"/>
  <c r="E286" i="3" s="1"/>
  <c r="E28" i="3"/>
  <c r="E27" i="3"/>
  <c r="E26" i="3"/>
  <c r="E25" i="3"/>
  <c r="E21" i="3"/>
  <c r="E19" i="3"/>
  <c r="E18" i="3"/>
  <c r="E17" i="3"/>
  <c r="E291" i="3" s="1"/>
  <c r="E16" i="3"/>
  <c r="E15" i="3"/>
  <c r="E288" i="3" s="1"/>
  <c r="E14" i="3"/>
  <c r="E13" i="3"/>
  <c r="E12" i="3"/>
  <c r="E284" i="3" s="1"/>
  <c r="E11" i="3"/>
  <c r="E283" i="3" s="1"/>
  <c r="E10" i="3"/>
  <c r="E282" i="3" s="1"/>
  <c r="E285" i="3" s="1"/>
  <c r="E286" i="2"/>
  <c r="D286" i="2"/>
  <c r="C286" i="2"/>
  <c r="B286" i="2"/>
  <c r="E285" i="2"/>
  <c r="E287" i="2" s="1"/>
  <c r="D285" i="2"/>
  <c r="D287" i="2" s="1"/>
  <c r="C285" i="2"/>
  <c r="B285" i="2"/>
  <c r="B287" i="2" s="1"/>
  <c r="B288" i="2" s="1"/>
  <c r="E284" i="2"/>
  <c r="D284" i="2"/>
  <c r="C284" i="2"/>
  <c r="C287" i="2" s="1"/>
  <c r="B284" i="2"/>
  <c r="D282" i="2"/>
  <c r="C282" i="2"/>
  <c r="B282" i="2"/>
  <c r="D281" i="2"/>
  <c r="D283" i="2" s="1"/>
  <c r="C281" i="2"/>
  <c r="C283" i="2" s="1"/>
  <c r="B281" i="2"/>
  <c r="B283" i="2" s="1"/>
  <c r="D279" i="2"/>
  <c r="C279" i="2"/>
  <c r="B279" i="2"/>
  <c r="D278" i="2"/>
  <c r="C278" i="2"/>
  <c r="B278" i="2"/>
  <c r="E277" i="2"/>
  <c r="D277" i="2"/>
  <c r="D280" i="2" s="1"/>
  <c r="C277" i="2"/>
  <c r="C280" i="2" s="1"/>
  <c r="B277" i="2"/>
  <c r="B280" i="2" s="1"/>
  <c r="D275" i="2"/>
  <c r="C275" i="2"/>
  <c r="B275" i="2"/>
  <c r="D274" i="2"/>
  <c r="C274" i="2"/>
  <c r="B274" i="2"/>
  <c r="D273" i="2"/>
  <c r="D276" i="2" s="1"/>
  <c r="C273" i="2"/>
  <c r="C276" i="2" s="1"/>
  <c r="B273" i="2"/>
  <c r="B276" i="2" s="1"/>
  <c r="E268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2" i="2"/>
  <c r="E251" i="2"/>
  <c r="E250" i="2"/>
  <c r="E249" i="2"/>
  <c r="E248" i="2"/>
  <c r="E247" i="2"/>
  <c r="E243" i="2"/>
  <c r="E241" i="2"/>
  <c r="E240" i="2"/>
  <c r="E239" i="2"/>
  <c r="E238" i="2"/>
  <c r="E237" i="2"/>
  <c r="E235" i="2"/>
  <c r="E234" i="2"/>
  <c r="D233" i="2"/>
  <c r="E233" i="2" s="1"/>
  <c r="E232" i="2"/>
  <c r="E228" i="2"/>
  <c r="E226" i="2"/>
  <c r="E225" i="2"/>
  <c r="E224" i="2"/>
  <c r="E223" i="2"/>
  <c r="E222" i="2"/>
  <c r="E219" i="2"/>
  <c r="E218" i="2"/>
  <c r="E217" i="2"/>
  <c r="E216" i="2"/>
  <c r="E213" i="2"/>
  <c r="E212" i="2"/>
  <c r="E211" i="2"/>
  <c r="E210" i="2"/>
  <c r="E207" i="2"/>
  <c r="E206" i="2"/>
  <c r="E205" i="2"/>
  <c r="E204" i="2"/>
  <c r="E201" i="2"/>
  <c r="E200" i="2"/>
  <c r="E199" i="2"/>
  <c r="E198" i="2"/>
  <c r="E195" i="2"/>
  <c r="E194" i="2"/>
  <c r="E193" i="2"/>
  <c r="E192" i="2"/>
  <c r="E189" i="2"/>
  <c r="E188" i="2"/>
  <c r="E187" i="2"/>
  <c r="E186" i="2"/>
  <c r="E183" i="2"/>
  <c r="E182" i="2"/>
  <c r="E181" i="2"/>
  <c r="E282" i="2" s="1"/>
  <c r="E180" i="2"/>
  <c r="E179" i="2"/>
  <c r="E178" i="2"/>
  <c r="E177" i="2"/>
  <c r="E176" i="2"/>
  <c r="E175" i="2"/>
  <c r="E172" i="2"/>
  <c r="E171" i="2"/>
  <c r="E170" i="2"/>
  <c r="E169" i="2"/>
  <c r="E168" i="2"/>
  <c r="E164" i="2"/>
  <c r="E162" i="2"/>
  <c r="E161" i="2"/>
  <c r="E160" i="2"/>
  <c r="E159" i="2"/>
  <c r="E156" i="2"/>
  <c r="E155" i="2"/>
  <c r="E154" i="2"/>
  <c r="E153" i="2"/>
  <c r="E150" i="2"/>
  <c r="E149" i="2"/>
  <c r="E148" i="2"/>
  <c r="E147" i="2"/>
  <c r="E144" i="2"/>
  <c r="E143" i="2"/>
  <c r="E142" i="2"/>
  <c r="E141" i="2"/>
  <c r="E138" i="2"/>
  <c r="E137" i="2"/>
  <c r="E136" i="2"/>
  <c r="E135" i="2"/>
  <c r="E132" i="2"/>
  <c r="E131" i="2"/>
  <c r="E130" i="2"/>
  <c r="E129" i="2"/>
  <c r="E128" i="2"/>
  <c r="E125" i="2"/>
  <c r="E124" i="2"/>
  <c r="E123" i="2"/>
  <c r="E122" i="2"/>
  <c r="E119" i="2"/>
  <c r="E118" i="2"/>
  <c r="E117" i="2"/>
  <c r="E116" i="2"/>
  <c r="E113" i="2"/>
  <c r="E112" i="2"/>
  <c r="E111" i="2"/>
  <c r="E110" i="2"/>
  <c r="E107" i="2"/>
  <c r="E106" i="2"/>
  <c r="E105" i="2"/>
  <c r="E104" i="2"/>
  <c r="E103" i="2"/>
  <c r="E102" i="2"/>
  <c r="E99" i="2"/>
  <c r="E98" i="2"/>
  <c r="E97" i="2"/>
  <c r="E96" i="2"/>
  <c r="E93" i="2"/>
  <c r="E92" i="2"/>
  <c r="E91" i="2"/>
  <c r="E90" i="2"/>
  <c r="E87" i="2"/>
  <c r="E86" i="2"/>
  <c r="E85" i="2"/>
  <c r="E84" i="2"/>
  <c r="E81" i="2"/>
  <c r="E80" i="2"/>
  <c r="E79" i="2"/>
  <c r="E78" i="2"/>
  <c r="E75" i="2"/>
  <c r="E74" i="2"/>
  <c r="E73" i="2"/>
  <c r="E72" i="2"/>
  <c r="E71" i="2"/>
  <c r="E70" i="2"/>
  <c r="E67" i="2"/>
  <c r="E66" i="2"/>
  <c r="E65" i="2"/>
  <c r="E64" i="2"/>
  <c r="E60" i="2"/>
  <c r="E58" i="2"/>
  <c r="E57" i="2"/>
  <c r="E56" i="2"/>
  <c r="E55" i="2"/>
  <c r="E52" i="2"/>
  <c r="E51" i="2"/>
  <c r="E50" i="2"/>
  <c r="E49" i="2"/>
  <c r="E48" i="2"/>
  <c r="E47" i="2"/>
  <c r="E44" i="2"/>
  <c r="E43" i="2"/>
  <c r="E42" i="2"/>
  <c r="E275" i="2" s="1"/>
  <c r="E41" i="2"/>
  <c r="E38" i="2"/>
  <c r="E37" i="2"/>
  <c r="E36" i="2"/>
  <c r="E35" i="2"/>
  <c r="E34" i="2"/>
  <c r="E30" i="2"/>
  <c r="E28" i="2"/>
  <c r="E27" i="2"/>
  <c r="E26" i="2"/>
  <c r="E279" i="2" s="1"/>
  <c r="E25" i="2"/>
  <c r="E24" i="2"/>
  <c r="E23" i="2"/>
  <c r="E22" i="2"/>
  <c r="E19" i="2"/>
  <c r="E18" i="2"/>
  <c r="E17" i="2"/>
  <c r="E281" i="2" s="1"/>
  <c r="E283" i="2" s="1"/>
  <c r="E16" i="2"/>
  <c r="E15" i="2"/>
  <c r="E14" i="2"/>
  <c r="E278" i="2" s="1"/>
  <c r="E13" i="2"/>
  <c r="E12" i="2"/>
  <c r="E11" i="2"/>
  <c r="E274" i="2" s="1"/>
  <c r="E10" i="2"/>
  <c r="E273" i="2" s="1"/>
  <c r="E276" i="2" s="1"/>
  <c r="E26" i="8" l="1"/>
  <c r="E31" i="8" s="1"/>
  <c r="C31" i="8"/>
  <c r="D31" i="8"/>
  <c r="D31" i="7"/>
  <c r="E31" i="7"/>
  <c r="D64" i="6"/>
  <c r="E68" i="6"/>
  <c r="C76" i="6"/>
  <c r="E71" i="6"/>
  <c r="E76" i="6" s="1"/>
  <c r="E64" i="6"/>
  <c r="D76" i="6"/>
  <c r="E563" i="5"/>
  <c r="E571" i="5" s="1"/>
  <c r="B571" i="5"/>
  <c r="E559" i="5"/>
  <c r="E188" i="4"/>
  <c r="C196" i="4"/>
  <c r="D184" i="4"/>
  <c r="D196" i="4" s="1"/>
  <c r="E183" i="4"/>
  <c r="E184" i="4" s="1"/>
  <c r="E44" i="4"/>
  <c r="E296" i="3"/>
  <c r="B297" i="3"/>
  <c r="E289" i="3"/>
  <c r="D284" i="3"/>
  <c r="D285" i="3" s="1"/>
  <c r="D297" i="3" s="1"/>
  <c r="D288" i="2"/>
  <c r="C288" i="2"/>
  <c r="E280" i="2"/>
  <c r="E288" i="2" s="1"/>
  <c r="E196" i="4" l="1"/>
  <c r="E297" i="3"/>
  <c r="E666" i="1" l="1"/>
  <c r="D666" i="1"/>
  <c r="C666" i="1"/>
  <c r="B666" i="1"/>
  <c r="D665" i="1"/>
  <c r="C665" i="1"/>
  <c r="B665" i="1"/>
  <c r="D664" i="1"/>
  <c r="D667" i="1" s="1"/>
  <c r="C664" i="1"/>
  <c r="C667" i="1" s="1"/>
  <c r="C668" i="1" s="1"/>
  <c r="B664" i="1"/>
  <c r="B667" i="1" s="1"/>
  <c r="D662" i="1"/>
  <c r="C662" i="1"/>
  <c r="B662" i="1"/>
  <c r="D661" i="1"/>
  <c r="D663" i="1" s="1"/>
  <c r="C661" i="1"/>
  <c r="C663" i="1" s="1"/>
  <c r="B661" i="1"/>
  <c r="B663" i="1" s="1"/>
  <c r="D659" i="1"/>
  <c r="C659" i="1"/>
  <c r="B659" i="1"/>
  <c r="D658" i="1"/>
  <c r="C658" i="1"/>
  <c r="C660" i="1" s="1"/>
  <c r="B658" i="1"/>
  <c r="D657" i="1"/>
  <c r="D660" i="1" s="1"/>
  <c r="C657" i="1"/>
  <c r="B657" i="1"/>
  <c r="B660" i="1" s="1"/>
  <c r="C655" i="1"/>
  <c r="B655" i="1"/>
  <c r="D654" i="1"/>
  <c r="C654" i="1"/>
  <c r="C656" i="1" s="1"/>
  <c r="B654" i="1"/>
  <c r="E653" i="1"/>
  <c r="D653" i="1"/>
  <c r="C653" i="1"/>
  <c r="B653" i="1"/>
  <c r="B656" i="1" s="1"/>
  <c r="E649" i="1"/>
  <c r="E647" i="1"/>
  <c r="E646" i="1"/>
  <c r="E645" i="1"/>
  <c r="E644" i="1"/>
  <c r="E641" i="1"/>
  <c r="E640" i="1"/>
  <c r="E639" i="1"/>
  <c r="E638" i="1"/>
  <c r="E637" i="1"/>
  <c r="E636" i="1"/>
  <c r="E635" i="1"/>
  <c r="E634" i="1"/>
  <c r="E633" i="1"/>
  <c r="E629" i="1"/>
  <c r="E627" i="1"/>
  <c r="E626" i="1"/>
  <c r="E625" i="1"/>
  <c r="E624" i="1"/>
  <c r="E623" i="1"/>
  <c r="E622" i="1"/>
  <c r="E621" i="1"/>
  <c r="E620" i="1"/>
  <c r="E619" i="1"/>
  <c r="E618" i="1"/>
  <c r="E617" i="1"/>
  <c r="E613" i="1"/>
  <c r="E611" i="1"/>
  <c r="E610" i="1"/>
  <c r="E609" i="1"/>
  <c r="E608" i="1"/>
  <c r="E607" i="1"/>
  <c r="E606" i="1"/>
  <c r="E605" i="1"/>
  <c r="E601" i="1"/>
  <c r="E599" i="1"/>
  <c r="E598" i="1"/>
  <c r="E597" i="1"/>
  <c r="E596" i="1"/>
  <c r="E595" i="1"/>
  <c r="E594" i="1"/>
  <c r="E591" i="1"/>
  <c r="E590" i="1"/>
  <c r="E589" i="1"/>
  <c r="E586" i="1"/>
  <c r="E585" i="1"/>
  <c r="E584" i="1"/>
  <c r="E583" i="1"/>
  <c r="E582" i="1"/>
  <c r="E581" i="1"/>
  <c r="E580" i="1"/>
  <c r="E579" i="1"/>
  <c r="E578" i="1"/>
  <c r="E577" i="1"/>
  <c r="E576" i="1"/>
  <c r="E572" i="1"/>
  <c r="E570" i="1"/>
  <c r="E569" i="1"/>
  <c r="E568" i="1"/>
  <c r="E564" i="1"/>
  <c r="E562" i="1"/>
  <c r="E561" i="1"/>
  <c r="E560" i="1"/>
  <c r="E559" i="1"/>
  <c r="E556" i="1"/>
  <c r="E555" i="1"/>
  <c r="E554" i="1"/>
  <c r="E553" i="1"/>
  <c r="E550" i="1"/>
  <c r="E549" i="1"/>
  <c r="E548" i="1"/>
  <c r="E547" i="1"/>
  <c r="E544" i="1"/>
  <c r="E543" i="1"/>
  <c r="D542" i="1"/>
  <c r="E542" i="1" s="1"/>
  <c r="E541" i="1"/>
  <c r="E538" i="1"/>
  <c r="E537" i="1"/>
  <c r="E536" i="1"/>
  <c r="E533" i="1"/>
  <c r="E532" i="1"/>
  <c r="E531" i="1"/>
  <c r="E530" i="1"/>
  <c r="E529" i="1"/>
  <c r="E525" i="1"/>
  <c r="E523" i="1"/>
  <c r="E522" i="1"/>
  <c r="E521" i="1"/>
  <c r="E520" i="1"/>
  <c r="E519" i="1"/>
  <c r="E518" i="1"/>
  <c r="E517" i="1"/>
  <c r="E516" i="1"/>
  <c r="E515" i="1"/>
  <c r="E512" i="1"/>
  <c r="E511" i="1"/>
  <c r="E510" i="1"/>
  <c r="E509" i="1"/>
  <c r="E508" i="1"/>
  <c r="E507" i="1"/>
  <c r="E506" i="1"/>
  <c r="E505" i="1"/>
  <c r="E504" i="1"/>
  <c r="E503" i="1"/>
  <c r="E502" i="1"/>
  <c r="E499" i="1"/>
  <c r="E498" i="1"/>
  <c r="E497" i="1"/>
  <c r="E496" i="1"/>
  <c r="E495" i="1"/>
  <c r="E492" i="1"/>
  <c r="E491" i="1"/>
  <c r="E490" i="1"/>
  <c r="E489" i="1"/>
  <c r="E488" i="1"/>
  <c r="E487" i="1"/>
  <c r="E486" i="1"/>
  <c r="E483" i="1"/>
  <c r="E482" i="1"/>
  <c r="E481" i="1"/>
  <c r="E480" i="1"/>
  <c r="E479" i="1"/>
  <c r="E478" i="1"/>
  <c r="E475" i="1"/>
  <c r="E474" i="1"/>
  <c r="E473" i="1"/>
  <c r="E472" i="1"/>
  <c r="E471" i="1"/>
  <c r="E470" i="1"/>
  <c r="E469" i="1"/>
  <c r="E468" i="1"/>
  <c r="E467" i="1"/>
  <c r="E466" i="1"/>
  <c r="E463" i="1"/>
  <c r="E462" i="1"/>
  <c r="E461" i="1"/>
  <c r="E460" i="1"/>
  <c r="E459" i="1"/>
  <c r="E458" i="1"/>
  <c r="E457" i="1"/>
  <c r="E456" i="1"/>
  <c r="E455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7" i="1"/>
  <c r="E436" i="1"/>
  <c r="E435" i="1"/>
  <c r="E434" i="1"/>
  <c r="E433" i="1"/>
  <c r="E432" i="1"/>
  <c r="E431" i="1"/>
  <c r="E430" i="1"/>
  <c r="E429" i="1"/>
  <c r="E426" i="1"/>
  <c r="E425" i="1"/>
  <c r="E424" i="1"/>
  <c r="E423" i="1"/>
  <c r="E422" i="1"/>
  <c r="E421" i="1"/>
  <c r="E420" i="1"/>
  <c r="E419" i="1"/>
  <c r="E416" i="1"/>
  <c r="E415" i="1"/>
  <c r="E414" i="1"/>
  <c r="E413" i="1"/>
  <c r="E412" i="1"/>
  <c r="E411" i="1"/>
  <c r="E410" i="1"/>
  <c r="E409" i="1"/>
  <c r="E406" i="1"/>
  <c r="E405" i="1"/>
  <c r="E404" i="1"/>
  <c r="E403" i="1"/>
  <c r="E402" i="1"/>
  <c r="E401" i="1"/>
  <c r="E400" i="1"/>
  <c r="E399" i="1"/>
  <c r="E398" i="1"/>
  <c r="E397" i="1"/>
  <c r="E394" i="1"/>
  <c r="E393" i="1"/>
  <c r="E392" i="1"/>
  <c r="E391" i="1"/>
  <c r="E390" i="1"/>
  <c r="E389" i="1"/>
  <c r="E386" i="1"/>
  <c r="E385" i="1"/>
  <c r="E384" i="1"/>
  <c r="E383" i="1"/>
  <c r="E382" i="1"/>
  <c r="E381" i="1"/>
  <c r="E380" i="1"/>
  <c r="E379" i="1"/>
  <c r="E378" i="1"/>
  <c r="E377" i="1"/>
  <c r="E373" i="1"/>
  <c r="E371" i="1"/>
  <c r="E370" i="1"/>
  <c r="E369" i="1"/>
  <c r="E368" i="1"/>
  <c r="E365" i="1"/>
  <c r="E364" i="1"/>
  <c r="E363" i="1"/>
  <c r="E362" i="1"/>
  <c r="E359" i="1"/>
  <c r="E358" i="1"/>
  <c r="E357" i="1"/>
  <c r="E665" i="1" s="1"/>
  <c r="E356" i="1"/>
  <c r="E355" i="1"/>
  <c r="E354" i="1"/>
  <c r="E353" i="1"/>
  <c r="E352" i="1"/>
  <c r="E351" i="1"/>
  <c r="E350" i="1"/>
  <c r="E349" i="1"/>
  <c r="E348" i="1"/>
  <c r="E347" i="1"/>
  <c r="E346" i="1"/>
  <c r="E343" i="1"/>
  <c r="E342" i="1"/>
  <c r="E341" i="1"/>
  <c r="E340" i="1"/>
  <c r="E339" i="1"/>
  <c r="E338" i="1"/>
  <c r="E337" i="1"/>
  <c r="E334" i="1"/>
  <c r="E333" i="1"/>
  <c r="E332" i="1"/>
  <c r="E331" i="1"/>
  <c r="E330" i="1"/>
  <c r="E329" i="1"/>
  <c r="E328" i="1"/>
  <c r="E325" i="1"/>
  <c r="E324" i="1"/>
  <c r="E323" i="1"/>
  <c r="E322" i="1"/>
  <c r="E319" i="1"/>
  <c r="E318" i="1"/>
  <c r="E317" i="1"/>
  <c r="E316" i="1"/>
  <c r="E315" i="1"/>
  <c r="E314" i="1"/>
  <c r="E313" i="1"/>
  <c r="E310" i="1"/>
  <c r="E309" i="1"/>
  <c r="E308" i="1"/>
  <c r="E307" i="1"/>
  <c r="E306" i="1"/>
  <c r="E305" i="1"/>
  <c r="E304" i="1"/>
  <c r="E301" i="1"/>
  <c r="E300" i="1"/>
  <c r="E299" i="1"/>
  <c r="E296" i="1"/>
  <c r="E295" i="1"/>
  <c r="E294" i="1"/>
  <c r="E293" i="1"/>
  <c r="E292" i="1"/>
  <c r="E291" i="1"/>
  <c r="E290" i="1"/>
  <c r="E287" i="1"/>
  <c r="E286" i="1"/>
  <c r="E285" i="1"/>
  <c r="E284" i="1"/>
  <c r="E281" i="1"/>
  <c r="E280" i="1"/>
  <c r="E279" i="1"/>
  <c r="E278" i="1"/>
  <c r="E277" i="1"/>
  <c r="E276" i="1"/>
  <c r="E275" i="1"/>
  <c r="E272" i="1"/>
  <c r="E271" i="1"/>
  <c r="E270" i="1"/>
  <c r="E269" i="1"/>
  <c r="E268" i="1"/>
  <c r="E267" i="1"/>
  <c r="E266" i="1"/>
  <c r="E265" i="1"/>
  <c r="E262" i="1"/>
  <c r="E261" i="1"/>
  <c r="E260" i="1"/>
  <c r="E259" i="1"/>
  <c r="E256" i="1"/>
  <c r="E255" i="1"/>
  <c r="E254" i="1"/>
  <c r="E251" i="1"/>
  <c r="E250" i="1"/>
  <c r="E249" i="1"/>
  <c r="E248" i="1"/>
  <c r="E247" i="1"/>
  <c r="E246" i="1"/>
  <c r="E245" i="1"/>
  <c r="E244" i="1"/>
  <c r="E243" i="1"/>
  <c r="E240" i="1"/>
  <c r="E239" i="1"/>
  <c r="E238" i="1"/>
  <c r="E661" i="1" s="1"/>
  <c r="E237" i="1"/>
  <c r="E236" i="1"/>
  <c r="E235" i="1"/>
  <c r="E234" i="1"/>
  <c r="E231" i="1"/>
  <c r="E230" i="1"/>
  <c r="E229" i="1"/>
  <c r="E228" i="1"/>
  <c r="E225" i="1"/>
  <c r="E224" i="1"/>
  <c r="E223" i="1"/>
  <c r="E222" i="1"/>
  <c r="E221" i="1"/>
  <c r="E220" i="1"/>
  <c r="E219" i="1"/>
  <c r="E216" i="1"/>
  <c r="E215" i="1"/>
  <c r="E214" i="1"/>
  <c r="E213" i="1"/>
  <c r="E212" i="1"/>
  <c r="E209" i="1"/>
  <c r="E208" i="1"/>
  <c r="E207" i="1"/>
  <c r="E206" i="1"/>
  <c r="E205" i="1"/>
  <c r="E201" i="1"/>
  <c r="E199" i="1"/>
  <c r="E198" i="1"/>
  <c r="E197" i="1"/>
  <c r="E196" i="1"/>
  <c r="E195" i="1"/>
  <c r="E194" i="1"/>
  <c r="E193" i="1"/>
  <c r="E192" i="1"/>
  <c r="E191" i="1"/>
  <c r="E190" i="1"/>
  <c r="E187" i="1"/>
  <c r="E186" i="1"/>
  <c r="E185" i="1"/>
  <c r="E182" i="1"/>
  <c r="E181" i="1"/>
  <c r="E180" i="1"/>
  <c r="E179" i="1"/>
  <c r="E176" i="1"/>
  <c r="E175" i="1"/>
  <c r="E174" i="1"/>
  <c r="E173" i="1"/>
  <c r="E172" i="1"/>
  <c r="E171" i="1"/>
  <c r="E170" i="1"/>
  <c r="E169" i="1"/>
  <c r="E168" i="1"/>
  <c r="E167" i="1"/>
  <c r="E166" i="1"/>
  <c r="E163" i="1"/>
  <c r="E162" i="1"/>
  <c r="E161" i="1"/>
  <c r="E160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2" i="1"/>
  <c r="E141" i="1"/>
  <c r="E140" i="1"/>
  <c r="E139" i="1"/>
  <c r="E138" i="1"/>
  <c r="E137" i="1"/>
  <c r="E136" i="1"/>
  <c r="E135" i="1"/>
  <c r="E134" i="1"/>
  <c r="E131" i="1"/>
  <c r="E130" i="1"/>
  <c r="E129" i="1"/>
  <c r="E128" i="1"/>
  <c r="E127" i="1"/>
  <c r="E124" i="1"/>
  <c r="E123" i="1"/>
  <c r="E122" i="1"/>
  <c r="E121" i="1"/>
  <c r="E120" i="1"/>
  <c r="E119" i="1"/>
  <c r="E118" i="1"/>
  <c r="E117" i="1"/>
  <c r="E116" i="1"/>
  <c r="E115" i="1"/>
  <c r="E112" i="1"/>
  <c r="E111" i="1"/>
  <c r="E110" i="1"/>
  <c r="E109" i="1"/>
  <c r="E108" i="1"/>
  <c r="E107" i="1"/>
  <c r="E106" i="1"/>
  <c r="E105" i="1"/>
  <c r="E102" i="1"/>
  <c r="E101" i="1"/>
  <c r="E100" i="1"/>
  <c r="E664" i="1" s="1"/>
  <c r="E667" i="1" s="1"/>
  <c r="E99" i="1"/>
  <c r="E98" i="1"/>
  <c r="E97" i="1"/>
  <c r="E96" i="1"/>
  <c r="E657" i="1" s="1"/>
  <c r="E95" i="1"/>
  <c r="E94" i="1"/>
  <c r="E93" i="1"/>
  <c r="E92" i="1"/>
  <c r="E88" i="1"/>
  <c r="E86" i="1"/>
  <c r="E85" i="1"/>
  <c r="E84" i="1"/>
  <c r="E83" i="1"/>
  <c r="E82" i="1"/>
  <c r="E81" i="1"/>
  <c r="E80" i="1"/>
  <c r="E77" i="1"/>
  <c r="E76" i="1"/>
  <c r="E75" i="1"/>
  <c r="E662" i="1" s="1"/>
  <c r="E74" i="1"/>
  <c r="E73" i="1"/>
  <c r="E72" i="1"/>
  <c r="E71" i="1"/>
  <c r="E70" i="1"/>
  <c r="E69" i="1"/>
  <c r="E68" i="1"/>
  <c r="E65" i="1"/>
  <c r="E64" i="1"/>
  <c r="E63" i="1"/>
  <c r="E62" i="1"/>
  <c r="E61" i="1"/>
  <c r="E60" i="1"/>
  <c r="E59" i="1"/>
  <c r="E58" i="1"/>
  <c r="E55" i="1"/>
  <c r="E54" i="1"/>
  <c r="E53" i="1"/>
  <c r="E52" i="1"/>
  <c r="E51" i="1"/>
  <c r="E50" i="1"/>
  <c r="E49" i="1"/>
  <c r="E48" i="1"/>
  <c r="E45" i="1"/>
  <c r="E44" i="1"/>
  <c r="E43" i="1"/>
  <c r="E42" i="1"/>
  <c r="E41" i="1"/>
  <c r="E40" i="1"/>
  <c r="E39" i="1"/>
  <c r="E38" i="1"/>
  <c r="E35" i="1"/>
  <c r="E34" i="1"/>
  <c r="E33" i="1"/>
  <c r="E32" i="1"/>
  <c r="E31" i="1"/>
  <c r="E30" i="1"/>
  <c r="E29" i="1"/>
  <c r="E28" i="1"/>
  <c r="E25" i="1"/>
  <c r="E24" i="1"/>
  <c r="E23" i="1"/>
  <c r="E22" i="1"/>
  <c r="E21" i="1"/>
  <c r="E20" i="1"/>
  <c r="E19" i="1"/>
  <c r="E16" i="1"/>
  <c r="E15" i="1"/>
  <c r="E14" i="1"/>
  <c r="E659" i="1" s="1"/>
  <c r="E13" i="1"/>
  <c r="E658" i="1" s="1"/>
  <c r="E12" i="1"/>
  <c r="E11" i="1"/>
  <c r="E655" i="1" s="1"/>
  <c r="E10" i="1"/>
  <c r="E654" i="1" s="1"/>
  <c r="E9" i="1"/>
  <c r="E663" i="1" l="1"/>
  <c r="E668" i="1" s="1"/>
  <c r="E656" i="1"/>
  <c r="E660" i="1"/>
  <c r="B668" i="1"/>
  <c r="D655" i="1"/>
  <c r="D656" i="1" s="1"/>
  <c r="D668" i="1" s="1"/>
</calcChain>
</file>

<file path=xl/sharedStrings.xml><?xml version="1.0" encoding="utf-8"?>
<sst xmlns="http://schemas.openxmlformats.org/spreadsheetml/2006/main" count="2041" uniqueCount="407">
  <si>
    <t>Board of Regents</t>
  </si>
  <si>
    <t>Institution: University of New Orleans</t>
  </si>
  <si>
    <t>Form BOR-4A</t>
  </si>
  <si>
    <t>Detail of Functional Costs</t>
  </si>
  <si>
    <t>Actual</t>
  </si>
  <si>
    <t>Budget</t>
  </si>
  <si>
    <t>2023-2024</t>
  </si>
  <si>
    <t>FUNCTION OF INSTRUCTION</t>
  </si>
  <si>
    <t>2022-2023</t>
  </si>
  <si>
    <t>+/-2022-2023</t>
  </si>
  <si>
    <t>COLLEGE OF BUSINESS ADMINISTRATION</t>
  </si>
  <si>
    <t>Accounting</t>
  </si>
  <si>
    <t>Salaries</t>
  </si>
  <si>
    <t>Other Compensation</t>
  </si>
  <si>
    <t>Related Benefits</t>
  </si>
  <si>
    <t>Personal Services Total</t>
  </si>
  <si>
    <t>Operating Services</t>
  </si>
  <si>
    <t>Supplies</t>
  </si>
  <si>
    <t>Operating Expenses Total</t>
  </si>
  <si>
    <t>Accounting Total</t>
  </si>
  <si>
    <t>Business Administration</t>
  </si>
  <si>
    <t>Business Administration Total</t>
  </si>
  <si>
    <t>Business Differential Tuition</t>
  </si>
  <si>
    <t>Business Differential Tuition Total</t>
  </si>
  <si>
    <t>Economics &amp; Finance</t>
  </si>
  <si>
    <t>Economics &amp; Finance Total</t>
  </si>
  <si>
    <t>Executive Education Program</t>
  </si>
  <si>
    <t>Executive Education Program Total</t>
  </si>
  <si>
    <t>Hotel Restaurant &amp; Tourism</t>
  </si>
  <si>
    <t>Hotel Restaurant &amp; Tourism Total</t>
  </si>
  <si>
    <t>Management And Marketing</t>
  </si>
  <si>
    <t>Other Charges</t>
  </si>
  <si>
    <t>Other Charges Total</t>
  </si>
  <si>
    <t>Management And Marketing Total</t>
  </si>
  <si>
    <t>MBA Program</t>
  </si>
  <si>
    <t>MBA Program Total</t>
  </si>
  <si>
    <t>COLLEGE OF BUSINESS ADMINISTRATION Total</t>
  </si>
  <si>
    <t>COLLEGE OF ENGINEERING</t>
  </si>
  <si>
    <t>Civil &amp; Environmental Engineering</t>
  </si>
  <si>
    <t>Travel</t>
  </si>
  <si>
    <t>General Acquisitions</t>
  </si>
  <si>
    <t xml:space="preserve"> Acquisitions and Major Repairs Total </t>
  </si>
  <si>
    <t>Civil &amp; Environmental Engineering Total</t>
  </si>
  <si>
    <t>Civil Engineering - Lab Support</t>
  </si>
  <si>
    <t>Civil Engineering - Lab Support Total</t>
  </si>
  <si>
    <t>Electrical Engineering</t>
  </si>
  <si>
    <t>Electrical Engineering Total</t>
  </si>
  <si>
    <t>Electrical Engineering - Lab Support</t>
  </si>
  <si>
    <t>Electrical Engineering - Lab Support Total</t>
  </si>
  <si>
    <t>Engineering</t>
  </si>
  <si>
    <t>Engineering Total</t>
  </si>
  <si>
    <t>Engineering - Differential Tuition</t>
  </si>
  <si>
    <t>Engineering - Differential Tuition Total</t>
  </si>
  <si>
    <t>Engineering Management</t>
  </si>
  <si>
    <t>Engineering Management Total</t>
  </si>
  <si>
    <t>Mechanical Engineering</t>
  </si>
  <si>
    <t>Mechanical Engineering Total</t>
  </si>
  <si>
    <t>Mechanical Engineering - Lab Support</t>
  </si>
  <si>
    <t>Mechanical Engineering - Lab Support Total</t>
  </si>
  <si>
    <t>Name - Lab Support</t>
  </si>
  <si>
    <t>Name - Lab Support Total</t>
  </si>
  <si>
    <t>Naval Architecture &amp; Marine Engineering</t>
  </si>
  <si>
    <t>Naval Architecture &amp; Marine Engineering Total</t>
  </si>
  <si>
    <t>COLLEGE OF ENGINEERING Total</t>
  </si>
  <si>
    <t>COLLEGE OF LIBERAL ARTS, EDUCATION AND HUMAN DEVELOPMENT</t>
  </si>
  <si>
    <t>Anthropology And Sociology</t>
  </si>
  <si>
    <t>Anthropology And Sociology Total</t>
  </si>
  <si>
    <t>Arts Administration</t>
  </si>
  <si>
    <t>Arts Administration Total</t>
  </si>
  <si>
    <t>College Of Liberal Arts, Education And Human Development</t>
  </si>
  <si>
    <t>College Of Liberal Arts, Education And Human Development Total</t>
  </si>
  <si>
    <t>Curriculum, Instruction And Special Education</t>
  </si>
  <si>
    <t>Curriculum, Instruction And Special Education Total</t>
  </si>
  <si>
    <t>Curriculum, Instruction And Special Education - Lab Support</t>
  </si>
  <si>
    <t>Professional Services</t>
  </si>
  <si>
    <t>Curriculum, Instruction And Special Education - Lab Support Total</t>
  </si>
  <si>
    <t>Education Differential Tuition</t>
  </si>
  <si>
    <t>Education Differential Tuition Total</t>
  </si>
  <si>
    <t>Educational Leadership Counseling And Foundations - Lab Support</t>
  </si>
  <si>
    <t>Educational Leadership Counseling And Foundations - Lab Support Total</t>
  </si>
  <si>
    <t>Educational Leadership, Counseling And Foundations</t>
  </si>
  <si>
    <t>Educational Leadership, Counseling And Foundations Total</t>
  </si>
  <si>
    <t>Film And Theatre Arts</t>
  </si>
  <si>
    <t>Film And Theatre Arts Total</t>
  </si>
  <si>
    <t>Fine Arts</t>
  </si>
  <si>
    <t>Fine Arts Total</t>
  </si>
  <si>
    <t>Fine Arts - Lab Support</t>
  </si>
  <si>
    <t>Fine Arts - Lab Support Total</t>
  </si>
  <si>
    <t>History And Philosophy</t>
  </si>
  <si>
    <t>History And Philosophy Total</t>
  </si>
  <si>
    <t>Justice Studies</t>
  </si>
  <si>
    <t>Justice Studies Total</t>
  </si>
  <si>
    <t>Language And Literature</t>
  </si>
  <si>
    <t>Language And Literature Total</t>
  </si>
  <si>
    <t>Music</t>
  </si>
  <si>
    <t>Music Total</t>
  </si>
  <si>
    <t>Music - Lab Support</t>
  </si>
  <si>
    <t>Music - Lab Support Total</t>
  </si>
  <si>
    <t>Planning And Urban Studies</t>
  </si>
  <si>
    <t>Planning And Urban Studies Total</t>
  </si>
  <si>
    <t>Political Science</t>
  </si>
  <si>
    <t>Political Science Total</t>
  </si>
  <si>
    <t>School Of The Arts Differential Tuition</t>
  </si>
  <si>
    <t>Library Acquisitions</t>
  </si>
  <si>
    <t>Acquisitions and Major Repairs Total</t>
  </si>
  <si>
    <t>School Of The Arts Differential Tuition Total</t>
  </si>
  <si>
    <t>UNO Press</t>
  </si>
  <si>
    <t>UNO Press Total</t>
  </si>
  <si>
    <t>UNO Transportation Institute</t>
  </si>
  <si>
    <t>UNO Transportation Institute Total</t>
  </si>
  <si>
    <t>COLLEGE OF LIBERAL ARTS, EDUCATION AND HUMAN DEVELOPMENT Total</t>
  </si>
  <si>
    <t>COLLEGE OF SCIENCE</t>
  </si>
  <si>
    <t>Biological Sciences</t>
  </si>
  <si>
    <t>Biological Sciences Total</t>
  </si>
  <si>
    <t>Biology - Lab Support</t>
  </si>
  <si>
    <t>Biology - Lab Support Total</t>
  </si>
  <si>
    <t>Chemistry</t>
  </si>
  <si>
    <t>Chemistry Total</t>
  </si>
  <si>
    <t>Chemistry - Lab Support</t>
  </si>
  <si>
    <t>Chemistry - Lab Support Total</t>
  </si>
  <si>
    <t>College Of Science - Lab Support</t>
  </si>
  <si>
    <t>College Of Science - Lab Support Total</t>
  </si>
  <si>
    <t>Computer Science</t>
  </si>
  <si>
    <t>Computer Science Total</t>
  </si>
  <si>
    <t>Computer Science Differential Tuition</t>
  </si>
  <si>
    <t>Computer Science Differential Tuition Total</t>
  </si>
  <si>
    <t>Earth &amp; Environmental Sciences</t>
  </si>
  <si>
    <t>Earth &amp; Environmental Sciences Total</t>
  </si>
  <si>
    <t>Mathematics</t>
  </si>
  <si>
    <t>Mathematics Total</t>
  </si>
  <si>
    <t>Mathematics - Lab Support</t>
  </si>
  <si>
    <t>Mathematics - Lab Support Total</t>
  </si>
  <si>
    <t>Physics</t>
  </si>
  <si>
    <t>Physics Total</t>
  </si>
  <si>
    <t>Physics - Lab Support</t>
  </si>
  <si>
    <t>Physics - Lab Support Total</t>
  </si>
  <si>
    <t>Psychology</t>
  </si>
  <si>
    <t>Psychology Total</t>
  </si>
  <si>
    <t>Sciences</t>
  </si>
  <si>
    <t>Sciences Total</t>
  </si>
  <si>
    <t>COLLEGE OF SCIENCE Total</t>
  </si>
  <si>
    <t>GENERAL ADMINISTRATIVE - BUSINESS AFFAIRS USE ONLY</t>
  </si>
  <si>
    <t>General Administrative</t>
  </si>
  <si>
    <t>General Administrative Total</t>
  </si>
  <si>
    <t>Other University Support</t>
  </si>
  <si>
    <t>Other University Support Total</t>
  </si>
  <si>
    <t>Required Salary Savings</t>
  </si>
  <si>
    <t>Required Salary Savings Total</t>
  </si>
  <si>
    <t>Civil Service Merit Reserve</t>
  </si>
  <si>
    <t>Civil Service Merit Reserve Total</t>
  </si>
  <si>
    <t>Faculty Pay Plan Reserve</t>
  </si>
  <si>
    <t>Faculty Pay Plan Reserve Total</t>
  </si>
  <si>
    <t>Promotion and Tenure</t>
  </si>
  <si>
    <t>Promotion and Tenure Total</t>
  </si>
  <si>
    <t>GENERAL ADMINISTRATIVE - BUSINESS AFFAIRS USE ONLY Total</t>
  </si>
  <si>
    <t>GRADUATE SCHOOL</t>
  </si>
  <si>
    <t>Graduate School</t>
  </si>
  <si>
    <t>Graduate School Total</t>
  </si>
  <si>
    <t>GRADUATE SCHOOL Total</t>
  </si>
  <si>
    <t>PROVOST AND SR VICE PRESIDENT FOR ACADEMIC AFFAIRS</t>
  </si>
  <si>
    <t>Excellence In Learning And Teaching</t>
  </si>
  <si>
    <t>Excellence In Learning And Teaching Total</t>
  </si>
  <si>
    <t>International Education</t>
  </si>
  <si>
    <t>International Education Total</t>
  </si>
  <si>
    <t>PaCE</t>
  </si>
  <si>
    <t>PaCE Total</t>
  </si>
  <si>
    <t>PROVOST AND SR VICE PRESIDENT FOR ACADEMIC AFFAIRS Total</t>
  </si>
  <si>
    <t>SUMMER</t>
  </si>
  <si>
    <t>Summer</t>
  </si>
  <si>
    <t>Summer Total</t>
  </si>
  <si>
    <t>SUMMER Total</t>
  </si>
  <si>
    <t>VICE PRESIDENT FOR BUSINESS AFFAIRS</t>
  </si>
  <si>
    <t>Continuing Education</t>
  </si>
  <si>
    <t>Continuing Education Total</t>
  </si>
  <si>
    <t>VICE PRESIDENT FOR BUSINESS AFFAIRS Total</t>
  </si>
  <si>
    <t>VICE PRESIDENT FOR STUDENT AFFAIRS</t>
  </si>
  <si>
    <t>Student Orientation</t>
  </si>
  <si>
    <t>Student Orientation Total</t>
  </si>
  <si>
    <t>University Success</t>
  </si>
  <si>
    <t>University Success Total</t>
  </si>
  <si>
    <t>VICE PRESIDENT FOR STUDENT AFFAIRS Total</t>
  </si>
  <si>
    <t>FUNCTION OF INSTRUCTION SUMMARY</t>
  </si>
  <si>
    <t>Major Repairs</t>
  </si>
  <si>
    <t xml:space="preserve">FUNCTION OF INSTRUCTION Total </t>
  </si>
  <si>
    <t>FUNCTION OF RESEARCH</t>
  </si>
  <si>
    <t>Business &amp; Economic Research</t>
  </si>
  <si>
    <t>Business &amp; Economic Research Total</t>
  </si>
  <si>
    <t>Economic Development Institute</t>
  </si>
  <si>
    <t>Economic Development Institute Total</t>
  </si>
  <si>
    <t>Center Austria</t>
  </si>
  <si>
    <t>Center Austria Total</t>
  </si>
  <si>
    <t>Eisenhower Center</t>
  </si>
  <si>
    <t>Eisenhower Center Total</t>
  </si>
  <si>
    <t>Entrepreneurship And Policy Institute</t>
  </si>
  <si>
    <t>Entrepreneurship And Policy Institute Total</t>
  </si>
  <si>
    <t>Midlo Center</t>
  </si>
  <si>
    <t>Midlo Center Total</t>
  </si>
  <si>
    <t>UNO Chart</t>
  </si>
  <si>
    <t>UNO Chart Total</t>
  </si>
  <si>
    <t>Environmental Toxicology</t>
  </si>
  <si>
    <t>Environmental Toxicology Total</t>
  </si>
  <si>
    <t>Pontchartrain Institute</t>
  </si>
  <si>
    <t>Pontchartrain Institute Total</t>
  </si>
  <si>
    <t>RESEARCH AND SPONSORED PROGRAMS</t>
  </si>
  <si>
    <t>Cost Share</t>
  </si>
  <si>
    <t>Cost Share Total</t>
  </si>
  <si>
    <t>Research</t>
  </si>
  <si>
    <t>Research Total</t>
  </si>
  <si>
    <t>RESEARCH AND SPONSORED PROGRAMS Total</t>
  </si>
  <si>
    <t>FUNCTION OF RESEARCH SUMMARY</t>
  </si>
  <si>
    <t>FUNCTION OF RESEARCH TOTAL</t>
  </si>
  <si>
    <t>FUNCTION OF ACADEMIC SUPPORT</t>
  </si>
  <si>
    <t>School Of Education</t>
  </si>
  <si>
    <t>School Of Education Total</t>
  </si>
  <si>
    <t>School Of The Arts</t>
  </si>
  <si>
    <t>School Of The Arts Total</t>
  </si>
  <si>
    <t>LIBRARY</t>
  </si>
  <si>
    <t>Library</t>
  </si>
  <si>
    <t>Library Total</t>
  </si>
  <si>
    <t>LIBRARY Total</t>
  </si>
  <si>
    <t>Accreditation</t>
  </si>
  <si>
    <t>Accreditation Total</t>
  </si>
  <si>
    <t>Extended Campus</t>
  </si>
  <si>
    <t>Extended Campus Total</t>
  </si>
  <si>
    <t>Honors Program</t>
  </si>
  <si>
    <t>Honors Program Total</t>
  </si>
  <si>
    <t>Information Technology</t>
  </si>
  <si>
    <t>Information Technology Total</t>
  </si>
  <si>
    <t>Learning Resource Center</t>
  </si>
  <si>
    <t>Learning Resource Center Total</t>
  </si>
  <si>
    <t>School Of Interdisciplinary Studies</t>
  </si>
  <si>
    <t>School Of Interdisciplinary Studies Total</t>
  </si>
  <si>
    <t>Service Learning</t>
  </si>
  <si>
    <t>Service Learning Total</t>
  </si>
  <si>
    <t>Student Connections And Belonging</t>
  </si>
  <si>
    <t>Student Connections And Belonging Total</t>
  </si>
  <si>
    <t>Testing Services</t>
  </si>
  <si>
    <t>Testing Services Total</t>
  </si>
  <si>
    <t>FUNCTION OF ACADEMIC SUPPORT SUMMARY</t>
  </si>
  <si>
    <t>FUNCTION OF ACADEMIC SUPPORT TOTAL</t>
  </si>
  <si>
    <t>FUNCTION OF STUDENT SERVICES</t>
  </si>
  <si>
    <t>ATHLETICS</t>
  </si>
  <si>
    <t>Recreation &amp; Intramural Sports</t>
  </si>
  <si>
    <t>Recreation &amp; Intramural Sports Total</t>
  </si>
  <si>
    <t>Recreation And Fitness Center</t>
  </si>
  <si>
    <t>Recreation And Fitness Center Total</t>
  </si>
  <si>
    <t>ATHLETICS Total</t>
  </si>
  <si>
    <t>ENROLLMENT MANAGEMENT</t>
  </si>
  <si>
    <t>Enrollment Services</t>
  </si>
  <si>
    <t>Enrollment Services Total</t>
  </si>
  <si>
    <t>ENROLLMENT MANAGEMENT Total</t>
  </si>
  <si>
    <t>International Students And Scholars</t>
  </si>
  <si>
    <t>International Students And Scholars Total</t>
  </si>
  <si>
    <t>Registrar's Office</t>
  </si>
  <si>
    <t>Registrar's Office Total</t>
  </si>
  <si>
    <t>Student Retention Programs And Initiatives</t>
  </si>
  <si>
    <t>Student Retention Programs And Initiatives Total</t>
  </si>
  <si>
    <t>Women's Center</t>
  </si>
  <si>
    <t>Women's Center Total</t>
  </si>
  <si>
    <t>Career Placement &amp; Cooperative Education</t>
  </si>
  <si>
    <t>Career Placement &amp; Cooperative Education Total</t>
  </si>
  <si>
    <t>Disability Services</t>
  </si>
  <si>
    <t>Disability Services Total</t>
  </si>
  <si>
    <t>Student Affairs</t>
  </si>
  <si>
    <t>Student Affairs Total</t>
  </si>
  <si>
    <t>TRIO</t>
  </si>
  <si>
    <t>TRIO Total</t>
  </si>
  <si>
    <t>FUNCTION OF STUDENT SERVICES SUMMARY</t>
  </si>
  <si>
    <t>FUNCTION OF STUDENT SERVICES TOTAL</t>
  </si>
  <si>
    <t>FUNCTION OF INSTITUTIONAL SUPPORT</t>
  </si>
  <si>
    <t>Athletics</t>
  </si>
  <si>
    <t>Athletics Total</t>
  </si>
  <si>
    <t>Radiological Assessment</t>
  </si>
  <si>
    <t>Radiological Assessment Total</t>
  </si>
  <si>
    <t>COMMENCEMENT AND DIPLOMA</t>
  </si>
  <si>
    <t>COMMENCEMENT AND DIPLOMA Total</t>
  </si>
  <si>
    <t>Bank Card Services</t>
  </si>
  <si>
    <t>Bank Card Services Total</t>
  </si>
  <si>
    <t>Banking Services</t>
  </si>
  <si>
    <t>Banking Services Total</t>
  </si>
  <si>
    <t>Campus Mail</t>
  </si>
  <si>
    <t>Campus Mail Total</t>
  </si>
  <si>
    <t>Civil Service Cptp</t>
  </si>
  <si>
    <t>Civil Service Cptp Total</t>
  </si>
  <si>
    <t>Clearing</t>
  </si>
  <si>
    <t>Clearing Total</t>
  </si>
  <si>
    <t>Expenditures Contingent Upon Revenue</t>
  </si>
  <si>
    <t>Expenditures Contingent Upon Revenue Total</t>
  </si>
  <si>
    <t>External Audit Expense</t>
  </si>
  <si>
    <t>External Audit Expense Total</t>
  </si>
  <si>
    <t>Legal Expense</t>
  </si>
  <si>
    <t>Legal Expense Total</t>
  </si>
  <si>
    <t>Memberships</t>
  </si>
  <si>
    <t>Memberships Total</t>
  </si>
  <si>
    <t>Miscellaneous Expense</t>
  </si>
  <si>
    <t>Miscellaneous Expense Total</t>
  </si>
  <si>
    <t>Other Costs UL System</t>
  </si>
  <si>
    <t>Other Costs UL System Total</t>
  </si>
  <si>
    <t>Other General Administration</t>
  </si>
  <si>
    <t>Other General Administration Total</t>
  </si>
  <si>
    <t>Risk Management Insurance</t>
  </si>
  <si>
    <t>Risk Management Insurance Total</t>
  </si>
  <si>
    <t>State Procurement</t>
  </si>
  <si>
    <t>State Procurement Total</t>
  </si>
  <si>
    <t>UL System Allocation</t>
  </si>
  <si>
    <t>UL System Allocation Total</t>
  </si>
  <si>
    <t>ULS_UNO Institutional Support Cost Reimbursement</t>
  </si>
  <si>
    <t>ULS_UNO Institutional Support Cost Reimbursement Total</t>
  </si>
  <si>
    <t>UNO Staff Council</t>
  </si>
  <si>
    <t>UNO Staff Council Total</t>
  </si>
  <si>
    <t>Workday Debt Service</t>
  </si>
  <si>
    <t>Workday Debt Service Total</t>
  </si>
  <si>
    <t>Bad Debt Expense</t>
  </si>
  <si>
    <t>Bad Debt Expense Total</t>
  </si>
  <si>
    <t>Collection Services</t>
  </si>
  <si>
    <t>Collection Services Total</t>
  </si>
  <si>
    <t>Technology Services</t>
  </si>
  <si>
    <t>Technology Services Total</t>
  </si>
  <si>
    <t>OFFICE OF THE PRESIDENT</t>
  </si>
  <si>
    <t>Internal Auditing</t>
  </si>
  <si>
    <t>Internal Auditing Total</t>
  </si>
  <si>
    <t>Office Of Institutional Effectiveness And Research</t>
  </si>
  <si>
    <t>Office Of Institutional Effectiveness And Research Total</t>
  </si>
  <si>
    <t>Office Of NCAA Compliance</t>
  </si>
  <si>
    <t>Office Of NCAA Compliance Total</t>
  </si>
  <si>
    <t>Office Of Strategic Communications</t>
  </si>
  <si>
    <t>Office Of Strategic Communications Total</t>
  </si>
  <si>
    <t>Office Of The President</t>
  </si>
  <si>
    <t>Office Of The President Total</t>
  </si>
  <si>
    <t>University Marketing</t>
  </si>
  <si>
    <t>University Marketing Total</t>
  </si>
  <si>
    <t>University Police</t>
  </si>
  <si>
    <t>University Police Total</t>
  </si>
  <si>
    <t>OFFICE OF THE PRESIDENT Total</t>
  </si>
  <si>
    <t>Academic Affairs</t>
  </si>
  <si>
    <t>Academic Affairs Total</t>
  </si>
  <si>
    <t>Faculty Affairs</t>
  </si>
  <si>
    <t>Faculty Affairs Total</t>
  </si>
  <si>
    <t>Inclusion And Belonging</t>
  </si>
  <si>
    <t>Inclusion And Belonging Total</t>
  </si>
  <si>
    <t>Indirect Cost Allocation</t>
  </si>
  <si>
    <t>Indirect Cost Allocation Total</t>
  </si>
  <si>
    <t>TITLE IX</t>
  </si>
  <si>
    <t>Title IX</t>
  </si>
  <si>
    <t>Title IX Total</t>
  </si>
  <si>
    <t>TITLE IX Total</t>
  </si>
  <si>
    <t>UNIVERSITY ADVANCEMENT</t>
  </si>
  <si>
    <t>Alumni Affairs</t>
  </si>
  <si>
    <t>Alumni Affairs Total</t>
  </si>
  <si>
    <t>Events And Protocol</t>
  </si>
  <si>
    <t>Events And Protocol Total</t>
  </si>
  <si>
    <t>Office Of Development</t>
  </si>
  <si>
    <t>Office Of Development Total</t>
  </si>
  <si>
    <t>University Advancement</t>
  </si>
  <si>
    <t>University Advancement Total</t>
  </si>
  <si>
    <t>UNIVERSITY ADVANCEMENT Total</t>
  </si>
  <si>
    <t>Accounts Payable</t>
  </si>
  <si>
    <t>Accounts Payable Total</t>
  </si>
  <si>
    <t>Budget And Financial Controls</t>
  </si>
  <si>
    <t>Budget And Financial Controls Total</t>
  </si>
  <si>
    <t>Bursar Operations</t>
  </si>
  <si>
    <t>Bursar Operations Total</t>
  </si>
  <si>
    <t>Business Affairs</t>
  </si>
  <si>
    <t>Business Affairs Total</t>
  </si>
  <si>
    <t>Conference Services</t>
  </si>
  <si>
    <t>Conference Services Total</t>
  </si>
  <si>
    <t>Environmental Health &amp; Safety</t>
  </si>
  <si>
    <t>Environmental Health &amp; Safety Total</t>
  </si>
  <si>
    <t>ERP And Applications</t>
  </si>
  <si>
    <t>ERP And Applications Total</t>
  </si>
  <si>
    <t>Facility Services</t>
  </si>
  <si>
    <t>Facility Services Total</t>
  </si>
  <si>
    <t>General Accounting</t>
  </si>
  <si>
    <t>General Accounting Total</t>
  </si>
  <si>
    <t>Human Resource Management</t>
  </si>
  <si>
    <t>Human Resource Management Total</t>
  </si>
  <si>
    <t>Payroll</t>
  </si>
  <si>
    <t>Payroll Total</t>
  </si>
  <si>
    <t>Property Control</t>
  </si>
  <si>
    <t>Property Control Total</t>
  </si>
  <si>
    <t>Purchasing</t>
  </si>
  <si>
    <t>Purchasing Total</t>
  </si>
  <si>
    <t>University Convocation</t>
  </si>
  <si>
    <t>University Convocation Total</t>
  </si>
  <si>
    <t>FUNCTION OF INSTITUTIONAL SUPPORT SUMMARY</t>
  </si>
  <si>
    <t>FUNCTION OF INSTITUTIONAL SUPPORT TOTAL</t>
  </si>
  <si>
    <t>FUNCTION OF OPERATION &amp; MAINTENANCE</t>
  </si>
  <si>
    <t>Utilities</t>
  </si>
  <si>
    <t>Utilities Total</t>
  </si>
  <si>
    <t>Facility Services (Bernhard)</t>
  </si>
  <si>
    <t>Facility Services (Bernhard) Total</t>
  </si>
  <si>
    <t>Facility Services (Includes ABM)</t>
  </si>
  <si>
    <t>Facility Services (Includes ABM) Total</t>
  </si>
  <si>
    <t>FUNCTION OF OPERATION &amp; MAINTENANCE SUMMARY</t>
  </si>
  <si>
    <t>FUNCTION OF OPERATION &amp; MAINTENANCE TOTAL</t>
  </si>
  <si>
    <t>FUNCTION OF SCHOLARSHIPS &amp; FELLOWSHIPS</t>
  </si>
  <si>
    <t>Scholarships</t>
  </si>
  <si>
    <t>Scholarships Total</t>
  </si>
  <si>
    <t>FUNCTION OF SCHOLARSHIPS &amp; FELLOWSHIPS SUMMARY</t>
  </si>
  <si>
    <t>FUNCTION OF SCHOLARSHIPS &amp; FELLOWSHIPS TOTAL</t>
  </si>
  <si>
    <t>ATHLETICS SUMMARY</t>
  </si>
  <si>
    <t>ATHLETICS TOTAL</t>
  </si>
  <si>
    <t>Total Expenditures</t>
  </si>
  <si>
    <t>Personal Services</t>
  </si>
  <si>
    <t>Operating Expenses</t>
  </si>
  <si>
    <t>Acquisitions and Major Repairs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</si>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</sst>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4" fillId="2" borderId="6" xfId="0" applyFont="1" applyFill="1" applyBorder="1"/>
    <xf numFmtId="0" fontId="4" fillId="2" borderId="2" xfId="0" applyFont="1" applyFill="1" applyBorder="1"/>
    <xf numFmtId="0" fontId="3" fillId="2" borderId="7" xfId="0" applyFont="1" applyFill="1" applyBorder="1" applyAlignment="1">
      <alignment horizontal="left" indent="1"/>
    </xf>
    <xf numFmtId="0" fontId="4" fillId="2" borderId="8" xfId="0" applyFont="1" applyFill="1" applyBorder="1"/>
    <xf numFmtId="0" fontId="4" fillId="2" borderId="9" xfId="0" applyFont="1" applyFill="1" applyBorder="1"/>
    <xf numFmtId="0" fontId="4" fillId="0" borderId="10" xfId="0" applyFont="1" applyBorder="1" applyAlignment="1">
      <alignment horizontal="left" indent="4"/>
    </xf>
    <xf numFmtId="38" fontId="4" fillId="0" borderId="11" xfId="1" applyNumberFormat="1" applyFont="1" applyBorder="1"/>
    <xf numFmtId="38" fontId="4" fillId="0" borderId="12" xfId="1" applyNumberFormat="1" applyFont="1" applyBorder="1"/>
    <xf numFmtId="0" fontId="4" fillId="0" borderId="13" xfId="0" applyFont="1" applyBorder="1" applyAlignment="1">
      <alignment horizontal="left" indent="4"/>
    </xf>
    <xf numFmtId="38" fontId="4" fillId="0" borderId="14" xfId="0" applyNumberFormat="1" applyFont="1" applyBorder="1"/>
    <xf numFmtId="38" fontId="4" fillId="0" borderId="15" xfId="1" applyNumberFormat="1" applyFont="1" applyBorder="1"/>
    <xf numFmtId="0" fontId="3" fillId="0" borderId="13" xfId="0" applyFont="1" applyBorder="1" applyAlignment="1">
      <alignment horizontal="left" indent="2"/>
    </xf>
    <xf numFmtId="38" fontId="3" fillId="0" borderId="14" xfId="0" applyNumberFormat="1" applyFont="1" applyBorder="1"/>
    <xf numFmtId="38" fontId="3" fillId="0" borderId="15" xfId="1" applyNumberFormat="1" applyFont="1" applyBorder="1"/>
    <xf numFmtId="0" fontId="2" fillId="0" borderId="0" xfId="0" applyFont="1"/>
    <xf numFmtId="0" fontId="3" fillId="0" borderId="16" xfId="0" applyFont="1" applyBorder="1" applyAlignment="1">
      <alignment horizontal="left" indent="1"/>
    </xf>
    <xf numFmtId="38" fontId="3" fillId="0" borderId="17" xfId="0" applyNumberFormat="1" applyFont="1" applyBorder="1"/>
    <xf numFmtId="38" fontId="3" fillId="0" borderId="18" xfId="1" applyNumberFormat="1" applyFont="1" applyBorder="1"/>
    <xf numFmtId="0" fontId="4" fillId="0" borderId="0" xfId="0" applyFont="1" applyAlignment="1">
      <alignment horizontal="left" indent="3"/>
    </xf>
    <xf numFmtId="38" fontId="4" fillId="0" borderId="0" xfId="0" applyNumberFormat="1" applyFont="1"/>
    <xf numFmtId="38" fontId="4" fillId="0" borderId="0" xfId="1" applyNumberFormat="1" applyFont="1"/>
    <xf numFmtId="0" fontId="3" fillId="2" borderId="19" xfId="0" applyFont="1" applyFill="1" applyBorder="1" applyAlignment="1">
      <alignment horizontal="left" indent="1"/>
    </xf>
    <xf numFmtId="38" fontId="4" fillId="2" borderId="20" xfId="0" applyNumberFormat="1" applyFont="1" applyFill="1" applyBorder="1"/>
    <xf numFmtId="38" fontId="4" fillId="2" borderId="21" xfId="1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3" fillId="0" borderId="22" xfId="0" applyFont="1" applyBorder="1" applyAlignment="1">
      <alignment horizontal="left" indent="1"/>
    </xf>
    <xf numFmtId="38" fontId="3" fillId="0" borderId="23" xfId="0" applyNumberFormat="1" applyFont="1" applyBorder="1"/>
    <xf numFmtId="38" fontId="3" fillId="0" borderId="24" xfId="1" applyNumberFormat="1" applyFont="1" applyBorder="1"/>
    <xf numFmtId="0" fontId="4" fillId="2" borderId="5" xfId="0" applyFont="1" applyFill="1" applyBorder="1" applyAlignment="1">
      <alignment horizontal="left"/>
    </xf>
    <xf numFmtId="38" fontId="4" fillId="2" borderId="25" xfId="0" applyNumberFormat="1" applyFont="1" applyFill="1" applyBorder="1"/>
    <xf numFmtId="38" fontId="4" fillId="2" borderId="26" xfId="0" applyNumberFormat="1" applyFont="1" applyFill="1" applyBorder="1"/>
    <xf numFmtId="38" fontId="4" fillId="2" borderId="27" xfId="0" applyNumberFormat="1" applyFont="1" applyFill="1" applyBorder="1"/>
    <xf numFmtId="38" fontId="4" fillId="2" borderId="28" xfId="1" applyNumberFormat="1" applyFont="1" applyFill="1" applyBorder="1"/>
    <xf numFmtId="0" fontId="3" fillId="2" borderId="7" xfId="0" applyFont="1" applyFill="1" applyBorder="1" applyAlignment="1">
      <alignment horizontal="left"/>
    </xf>
    <xf numFmtId="38" fontId="3" fillId="2" borderId="29" xfId="0" applyNumberFormat="1" applyFont="1" applyFill="1" applyBorder="1"/>
    <xf numFmtId="38" fontId="3" fillId="2" borderId="30" xfId="0" applyNumberFormat="1" applyFont="1" applyFill="1" applyBorder="1"/>
    <xf numFmtId="38" fontId="3" fillId="2" borderId="31" xfId="0" applyNumberFormat="1" applyFont="1" applyFill="1" applyBorder="1"/>
    <xf numFmtId="38" fontId="3" fillId="2" borderId="32" xfId="1" applyNumberFormat="1" applyFont="1" applyFill="1" applyBorder="1"/>
    <xf numFmtId="0" fontId="3" fillId="2" borderId="33" xfId="0" applyFont="1" applyFill="1" applyBorder="1" applyAlignment="1">
      <alignment horizontal="left" indent="1"/>
    </xf>
    <xf numFmtId="38" fontId="4" fillId="2" borderId="11" xfId="0" applyNumberFormat="1" applyFont="1" applyFill="1" applyBorder="1"/>
    <xf numFmtId="38" fontId="4" fillId="2" borderId="12" xfId="1" applyNumberFormat="1" applyFont="1" applyFill="1" applyBorder="1"/>
    <xf numFmtId="38" fontId="4" fillId="0" borderId="11" xfId="0" applyNumberFormat="1" applyFont="1" applyBorder="1"/>
    <xf numFmtId="0" fontId="3" fillId="0" borderId="13" xfId="0" applyFont="1" applyBorder="1" applyAlignment="1">
      <alignment horizontal="left" indent="4"/>
    </xf>
    <xf numFmtId="0" fontId="4" fillId="0" borderId="0" xfId="0" applyFont="1" applyAlignment="1">
      <alignment horizontal="left" indent="2"/>
    </xf>
    <xf numFmtId="38" fontId="3" fillId="2" borderId="20" xfId="0" applyNumberFormat="1" applyFont="1" applyFill="1" applyBorder="1"/>
    <xf numFmtId="38" fontId="3" fillId="2" borderId="21" xfId="1" applyNumberFormat="1" applyFont="1" applyFill="1" applyBorder="1"/>
    <xf numFmtId="38" fontId="4" fillId="2" borderId="6" xfId="0" applyNumberFormat="1" applyFont="1" applyFill="1" applyBorder="1"/>
    <xf numFmtId="38" fontId="4" fillId="2" borderId="2" xfId="1" applyNumberFormat="1" applyFont="1" applyFill="1" applyBorder="1"/>
    <xf numFmtId="38" fontId="4" fillId="2" borderId="0" xfId="0" applyNumberFormat="1" applyFont="1" applyFill="1"/>
    <xf numFmtId="38" fontId="4" fillId="2" borderId="4" xfId="1" applyNumberFormat="1" applyFont="1" applyFill="1" applyBorder="1"/>
    <xf numFmtId="0" fontId="3" fillId="2" borderId="5" xfId="0" applyFont="1" applyFill="1" applyBorder="1"/>
    <xf numFmtId="0" fontId="4" fillId="2" borderId="33" xfId="0" applyFont="1" applyFill="1" applyBorder="1" applyAlignment="1">
      <alignment horizontal="left"/>
    </xf>
    <xf numFmtId="38" fontId="4" fillId="2" borderId="34" xfId="0" applyNumberFormat="1" applyFont="1" applyFill="1" applyBorder="1"/>
    <xf numFmtId="38" fontId="4" fillId="2" borderId="35" xfId="0" applyNumberFormat="1" applyFont="1" applyFill="1" applyBorder="1"/>
    <xf numFmtId="38" fontId="4" fillId="2" borderId="36" xfId="0" applyNumberFormat="1" applyFont="1" applyFill="1" applyBorder="1"/>
    <xf numFmtId="38" fontId="4" fillId="2" borderId="37" xfId="1" applyNumberFormat="1" applyFont="1" applyFill="1" applyBorder="1"/>
    <xf numFmtId="0" fontId="4" fillId="2" borderId="5" xfId="0" applyFont="1" applyFill="1" applyBorder="1"/>
    <xf numFmtId="38" fontId="3" fillId="2" borderId="2" xfId="0" applyNumberFormat="1" applyFont="1" applyFill="1" applyBorder="1" applyAlignment="1">
      <alignment horizontal="center"/>
    </xf>
    <xf numFmtId="0" fontId="3" fillId="2" borderId="33" xfId="0" applyFont="1" applyFill="1" applyBorder="1"/>
    <xf numFmtId="38" fontId="3" fillId="2" borderId="4" xfId="0" quotePrefix="1" applyNumberFormat="1" applyFont="1" applyFill="1" applyBorder="1" applyAlignment="1">
      <alignment horizontal="center"/>
    </xf>
    <xf numFmtId="38" fontId="4" fillId="0" borderId="15" xfId="0" applyNumberFormat="1" applyFont="1" applyBorder="1"/>
    <xf numFmtId="38" fontId="3" fillId="0" borderId="15" xfId="0" applyNumberFormat="1" applyFont="1" applyBorder="1"/>
    <xf numFmtId="0" fontId="3" fillId="0" borderId="16" xfId="0" applyFont="1" applyBorder="1"/>
    <xf numFmtId="38" fontId="3" fillId="0" borderId="18" xfId="0" applyNumberFormat="1" applyFont="1" applyBorder="1"/>
    <xf numFmtId="0" fontId="3" fillId="2" borderId="38" xfId="0" applyFont="1" applyFill="1" applyBorder="1" applyAlignment="1">
      <alignment horizontal="center"/>
    </xf>
    <xf numFmtId="0" fontId="3" fillId="2" borderId="9" xfId="0" quotePrefix="1" applyFont="1" applyFill="1" applyBorder="1" applyAlignment="1">
      <alignment horizontal="center"/>
    </xf>
    <xf numFmtId="0" fontId="4" fillId="2" borderId="0" xfId="0" applyFont="1" applyFill="1"/>
    <xf numFmtId="0" fontId="4" fillId="2" borderId="4" xfId="0" applyFont="1" applyFill="1" applyBorder="1"/>
    <xf numFmtId="0" fontId="4" fillId="0" borderId="19" xfId="0" applyFont="1" applyBorder="1" applyAlignment="1">
      <alignment horizontal="left" indent="4"/>
    </xf>
    <xf numFmtId="38" fontId="4" fillId="0" borderId="20" xfId="0" applyNumberFormat="1" applyFont="1" applyBorder="1"/>
    <xf numFmtId="38" fontId="4" fillId="0" borderId="21" xfId="0" applyNumberFormat="1" applyFont="1" applyBorder="1"/>
    <xf numFmtId="38" fontId="3" fillId="2" borderId="21" xfId="0" applyNumberFormat="1" applyFont="1" applyFill="1" applyBorder="1"/>
    <xf numFmtId="38" fontId="3" fillId="2" borderId="34" xfId="0" applyNumberFormat="1" applyFont="1" applyFill="1" applyBorder="1"/>
    <xf numFmtId="38" fontId="3" fillId="2" borderId="35" xfId="0" applyNumberFormat="1" applyFont="1" applyFill="1" applyBorder="1"/>
    <xf numFmtId="38" fontId="3" fillId="2" borderId="36" xfId="0" applyNumberFormat="1" applyFont="1" applyFill="1" applyBorder="1"/>
    <xf numFmtId="38" fontId="3" fillId="2" borderId="37" xfId="1" applyNumberFormat="1" applyFont="1" applyFill="1" applyBorder="1"/>
    <xf numFmtId="38" fontId="4" fillId="2" borderId="21" xfId="0" applyNumberFormat="1" applyFont="1" applyFill="1" applyBorder="1"/>
    <xf numFmtId="0" fontId="3" fillId="0" borderId="13" xfId="0" applyFont="1" applyBorder="1" applyAlignment="1">
      <alignment horizontal="left" indent="1"/>
    </xf>
    <xf numFmtId="0" fontId="4" fillId="0" borderId="13" xfId="0" applyFont="1" applyBorder="1" applyAlignment="1">
      <alignment horizontal="left" indent="5"/>
    </xf>
    <xf numFmtId="0" fontId="3" fillId="0" borderId="19" xfId="0" applyFont="1" applyBorder="1" applyAlignment="1">
      <alignment horizontal="left" indent="1"/>
    </xf>
    <xf numFmtId="0" fontId="3" fillId="0" borderId="16" xfId="0" applyFont="1" applyBorder="1" applyAlignment="1">
      <alignment horizontal="left" indent="2"/>
    </xf>
    <xf numFmtId="0" fontId="3" fillId="0" borderId="10" xfId="0" applyFont="1" applyBorder="1" applyAlignment="1">
      <alignment horizontal="left" indent="2"/>
    </xf>
    <xf numFmtId="38" fontId="3" fillId="0" borderId="11" xfId="0" applyNumberFormat="1" applyFont="1" applyBorder="1"/>
    <xf numFmtId="38" fontId="3" fillId="0" borderId="12" xfId="0" applyNumberFormat="1" applyFont="1" applyBorder="1"/>
    <xf numFmtId="38" fontId="4" fillId="0" borderId="12" xfId="0" applyNumberFormat="1" applyFont="1" applyBorder="1"/>
    <xf numFmtId="40" fontId="4" fillId="2" borderId="37" xfId="1" applyNumberFormat="1" applyFont="1" applyFill="1" applyBorder="1"/>
    <xf numFmtId="40" fontId="4" fillId="2" borderId="28" xfId="1" applyNumberFormat="1" applyFont="1" applyFill="1" applyBorder="1"/>
    <xf numFmtId="40" fontId="3" fillId="2" borderId="37" xfId="1" applyNumberFormat="1" applyFont="1" applyFill="1" applyBorder="1"/>
    <xf numFmtId="0" fontId="4" fillId="0" borderId="13" xfId="0" applyFont="1" applyBorder="1" applyAlignment="1">
      <alignment horizontal="left" indent="3"/>
    </xf>
    <xf numFmtId="38" fontId="4" fillId="0" borderId="18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4FD1C-ACFC-4FD4-8332-33C00703EA0A}">
  <dimension ref="A1:E668"/>
  <sheetViews>
    <sheetView tabSelected="1" workbookViewId="0"/>
  </sheetViews>
  <sheetFormatPr defaultRowHeight="14.5" x14ac:dyDescent="0.35"/>
  <cols>
    <col min="1" max="1" width="61.26953125" style="2" customWidth="1"/>
    <col min="2" max="2" width="12.26953125" style="2" bestFit="1" customWidth="1"/>
    <col min="3" max="4" width="12.08984375" style="2" bestFit="1" customWidth="1"/>
    <col min="5" max="5" width="12.08984375" style="2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4" spans="1:5" ht="15" thickBot="1" x14ac:dyDescent="0.4"/>
    <row r="5" spans="1:5" x14ac:dyDescent="0.35">
      <c r="B5" s="3" t="s">
        <v>4</v>
      </c>
      <c r="C5" s="3" t="s">
        <v>5</v>
      </c>
      <c r="D5" s="3" t="s">
        <v>5</v>
      </c>
      <c r="E5" s="4" t="s">
        <v>6</v>
      </c>
    </row>
    <row r="6" spans="1:5" ht="15" thickBot="1" x14ac:dyDescent="0.4">
      <c r="A6" s="1" t="s">
        <v>7</v>
      </c>
      <c r="B6" s="5" t="s">
        <v>8</v>
      </c>
      <c r="C6" s="5" t="s">
        <v>8</v>
      </c>
      <c r="D6" s="5" t="s">
        <v>6</v>
      </c>
      <c r="E6" s="6" t="s">
        <v>9</v>
      </c>
    </row>
    <row r="7" spans="1:5" x14ac:dyDescent="0.35">
      <c r="A7" s="7" t="s">
        <v>10</v>
      </c>
      <c r="B7" s="8"/>
      <c r="C7" s="8"/>
      <c r="D7" s="8"/>
      <c r="E7" s="9"/>
    </row>
    <row r="8" spans="1:5" ht="15" thickBot="1" x14ac:dyDescent="0.4">
      <c r="A8" s="10" t="s">
        <v>11</v>
      </c>
      <c r="B8" s="11"/>
      <c r="C8" s="11"/>
      <c r="D8" s="11"/>
      <c r="E8" s="12"/>
    </row>
    <row r="9" spans="1:5" x14ac:dyDescent="0.35">
      <c r="A9" s="13" t="s">
        <v>12</v>
      </c>
      <c r="B9" s="14">
        <v>1348269.4000000001</v>
      </c>
      <c r="C9" s="14">
        <v>1348269</v>
      </c>
      <c r="D9" s="14">
        <v>1286765</v>
      </c>
      <c r="E9" s="15">
        <f t="shared" ref="E9:E16" si="0">D9-C9</f>
        <v>-61504</v>
      </c>
    </row>
    <row r="10" spans="1:5" x14ac:dyDescent="0.35">
      <c r="A10" s="16" t="s">
        <v>13</v>
      </c>
      <c r="B10" s="17">
        <v>6749.3200000000024</v>
      </c>
      <c r="C10" s="17">
        <v>6750</v>
      </c>
      <c r="D10" s="17">
        <v>0</v>
      </c>
      <c r="E10" s="18">
        <f t="shared" si="0"/>
        <v>-6750</v>
      </c>
    </row>
    <row r="11" spans="1:5" x14ac:dyDescent="0.35">
      <c r="A11" s="16" t="s">
        <v>14</v>
      </c>
      <c r="B11" s="17">
        <v>609553.09999999986</v>
      </c>
      <c r="C11" s="17">
        <v>609553</v>
      </c>
      <c r="D11" s="17">
        <v>525650</v>
      </c>
      <c r="E11" s="18">
        <f t="shared" si="0"/>
        <v>-83903</v>
      </c>
    </row>
    <row r="12" spans="1:5" s="22" customFormat="1" x14ac:dyDescent="0.35">
      <c r="A12" s="19" t="s">
        <v>15</v>
      </c>
      <c r="B12" s="20">
        <v>1964571.82</v>
      </c>
      <c r="C12" s="20">
        <v>1964572</v>
      </c>
      <c r="D12" s="20">
        <v>1812415</v>
      </c>
      <c r="E12" s="21">
        <f t="shared" si="0"/>
        <v>-152157</v>
      </c>
    </row>
    <row r="13" spans="1:5" x14ac:dyDescent="0.35">
      <c r="A13" s="16" t="s">
        <v>16</v>
      </c>
      <c r="B13" s="17">
        <v>739.39</v>
      </c>
      <c r="C13" s="17">
        <v>740</v>
      </c>
      <c r="D13" s="17">
        <v>0</v>
      </c>
      <c r="E13" s="18">
        <f t="shared" si="0"/>
        <v>-740</v>
      </c>
    </row>
    <row r="14" spans="1:5" x14ac:dyDescent="0.35">
      <c r="A14" s="16" t="s">
        <v>17</v>
      </c>
      <c r="B14" s="17">
        <v>174.95</v>
      </c>
      <c r="C14" s="17">
        <v>175</v>
      </c>
      <c r="D14" s="17">
        <v>0</v>
      </c>
      <c r="E14" s="18">
        <f t="shared" si="0"/>
        <v>-175</v>
      </c>
    </row>
    <row r="15" spans="1:5" s="22" customFormat="1" x14ac:dyDescent="0.35">
      <c r="A15" s="19" t="s">
        <v>18</v>
      </c>
      <c r="B15" s="20">
        <v>914.33999999999992</v>
      </c>
      <c r="C15" s="20">
        <v>915</v>
      </c>
      <c r="D15" s="20">
        <v>0</v>
      </c>
      <c r="E15" s="21">
        <f t="shared" si="0"/>
        <v>-915</v>
      </c>
    </row>
    <row r="16" spans="1:5" s="22" customFormat="1" ht="15" thickBot="1" x14ac:dyDescent="0.4">
      <c r="A16" s="23" t="s">
        <v>19</v>
      </c>
      <c r="B16" s="24">
        <v>1965486.16</v>
      </c>
      <c r="C16" s="24">
        <v>1965487</v>
      </c>
      <c r="D16" s="24">
        <v>1812415</v>
      </c>
      <c r="E16" s="25">
        <f t="shared" si="0"/>
        <v>-153072</v>
      </c>
    </row>
    <row r="17" spans="1:5" ht="15" thickBot="1" x14ac:dyDescent="0.4">
      <c r="A17" s="26"/>
      <c r="B17" s="27"/>
      <c r="C17" s="27"/>
      <c r="D17" s="27"/>
      <c r="E17" s="28"/>
    </row>
    <row r="18" spans="1:5" x14ac:dyDescent="0.35">
      <c r="A18" s="29" t="s">
        <v>20</v>
      </c>
      <c r="B18" s="30"/>
      <c r="C18" s="30"/>
      <c r="D18" s="30"/>
      <c r="E18" s="31"/>
    </row>
    <row r="19" spans="1:5" x14ac:dyDescent="0.35">
      <c r="A19" s="16" t="s">
        <v>12</v>
      </c>
      <c r="B19" s="17">
        <v>0</v>
      </c>
      <c r="C19" s="17">
        <v>0</v>
      </c>
      <c r="D19" s="17">
        <v>161239</v>
      </c>
      <c r="E19" s="18">
        <f t="shared" ref="E19:E25" si="1">D19-C19</f>
        <v>161239</v>
      </c>
    </row>
    <row r="20" spans="1:5" x14ac:dyDescent="0.35">
      <c r="A20" s="16" t="s">
        <v>13</v>
      </c>
      <c r="B20" s="17">
        <v>0</v>
      </c>
      <c r="C20" s="17">
        <v>0</v>
      </c>
      <c r="D20" s="17">
        <v>63528</v>
      </c>
      <c r="E20" s="18">
        <f t="shared" si="1"/>
        <v>63528</v>
      </c>
    </row>
    <row r="21" spans="1:5" x14ac:dyDescent="0.35">
      <c r="A21" s="16" t="s">
        <v>14</v>
      </c>
      <c r="B21" s="17">
        <v>0</v>
      </c>
      <c r="C21" s="17">
        <v>0</v>
      </c>
      <c r="D21" s="17">
        <v>65866</v>
      </c>
      <c r="E21" s="18">
        <f t="shared" si="1"/>
        <v>65866</v>
      </c>
    </row>
    <row r="22" spans="1:5" s="22" customFormat="1" x14ac:dyDescent="0.35">
      <c r="A22" s="19" t="s">
        <v>15</v>
      </c>
      <c r="B22" s="20">
        <v>0</v>
      </c>
      <c r="C22" s="20">
        <v>0</v>
      </c>
      <c r="D22" s="20">
        <v>290633</v>
      </c>
      <c r="E22" s="21">
        <f t="shared" si="1"/>
        <v>290633</v>
      </c>
    </row>
    <row r="23" spans="1:5" x14ac:dyDescent="0.35">
      <c r="A23" s="16" t="s">
        <v>17</v>
      </c>
      <c r="B23" s="17">
        <v>0</v>
      </c>
      <c r="C23" s="17">
        <v>0</v>
      </c>
      <c r="D23" s="17">
        <v>0</v>
      </c>
      <c r="E23" s="18">
        <f t="shared" si="1"/>
        <v>0</v>
      </c>
    </row>
    <row r="24" spans="1:5" s="22" customFormat="1" x14ac:dyDescent="0.35">
      <c r="A24" s="19" t="s">
        <v>18</v>
      </c>
      <c r="B24" s="20">
        <v>0</v>
      </c>
      <c r="C24" s="20">
        <v>0</v>
      </c>
      <c r="D24" s="20">
        <v>0</v>
      </c>
      <c r="E24" s="21">
        <f t="shared" si="1"/>
        <v>0</v>
      </c>
    </row>
    <row r="25" spans="1:5" s="22" customFormat="1" ht="15" thickBot="1" x14ac:dyDescent="0.4">
      <c r="A25" s="23" t="s">
        <v>21</v>
      </c>
      <c r="B25" s="24">
        <v>0</v>
      </c>
      <c r="C25" s="24">
        <v>0</v>
      </c>
      <c r="D25" s="24">
        <v>290633</v>
      </c>
      <c r="E25" s="25">
        <f t="shared" si="1"/>
        <v>290633</v>
      </c>
    </row>
    <row r="26" spans="1:5" ht="15" thickBot="1" x14ac:dyDescent="0.4">
      <c r="A26" s="26"/>
      <c r="B26" s="27"/>
      <c r="C26" s="27"/>
      <c r="D26" s="27"/>
      <c r="E26" s="28"/>
    </row>
    <row r="27" spans="1:5" x14ac:dyDescent="0.35">
      <c r="A27" s="29" t="s">
        <v>22</v>
      </c>
      <c r="B27" s="30"/>
      <c r="C27" s="30"/>
      <c r="D27" s="30"/>
      <c r="E27" s="31"/>
    </row>
    <row r="28" spans="1:5" x14ac:dyDescent="0.35">
      <c r="A28" s="16" t="s">
        <v>12</v>
      </c>
      <c r="B28" s="17">
        <v>81998</v>
      </c>
      <c r="C28" s="17">
        <v>81998</v>
      </c>
      <c r="D28" s="17">
        <v>0</v>
      </c>
      <c r="E28" s="18">
        <f t="shared" ref="E28:E35" si="2">D28-C28</f>
        <v>-81998</v>
      </c>
    </row>
    <row r="29" spans="1:5" x14ac:dyDescent="0.35">
      <c r="A29" s="16" t="s">
        <v>13</v>
      </c>
      <c r="B29" s="17">
        <v>1949.75</v>
      </c>
      <c r="C29" s="17">
        <v>2516</v>
      </c>
      <c r="D29" s="17">
        <v>0</v>
      </c>
      <c r="E29" s="18">
        <f t="shared" si="2"/>
        <v>-2516</v>
      </c>
    </row>
    <row r="30" spans="1:5" x14ac:dyDescent="0.35">
      <c r="A30" s="16" t="s">
        <v>14</v>
      </c>
      <c r="B30" s="17">
        <v>38047.089999999997</v>
      </c>
      <c r="C30" s="17">
        <v>38047</v>
      </c>
      <c r="D30" s="17">
        <v>0</v>
      </c>
      <c r="E30" s="18">
        <f t="shared" si="2"/>
        <v>-38047</v>
      </c>
    </row>
    <row r="31" spans="1:5" s="22" customFormat="1" x14ac:dyDescent="0.35">
      <c r="A31" s="19" t="s">
        <v>15</v>
      </c>
      <c r="B31" s="20">
        <v>121994.84</v>
      </c>
      <c r="C31" s="20">
        <v>122561</v>
      </c>
      <c r="D31" s="20">
        <v>0</v>
      </c>
      <c r="E31" s="21">
        <f t="shared" si="2"/>
        <v>-122561</v>
      </c>
    </row>
    <row r="32" spans="1:5" x14ac:dyDescent="0.35">
      <c r="A32" s="16" t="s">
        <v>16</v>
      </c>
      <c r="B32" s="17">
        <v>30684.18</v>
      </c>
      <c r="C32" s="17">
        <v>47701</v>
      </c>
      <c r="D32" s="17">
        <v>215108</v>
      </c>
      <c r="E32" s="18">
        <f t="shared" si="2"/>
        <v>167407</v>
      </c>
    </row>
    <row r="33" spans="1:5" x14ac:dyDescent="0.35">
      <c r="A33" s="16" t="s">
        <v>17</v>
      </c>
      <c r="B33" s="17">
        <v>2570.1499999999996</v>
      </c>
      <c r="C33" s="17">
        <v>2109</v>
      </c>
      <c r="D33" s="17">
        <v>0</v>
      </c>
      <c r="E33" s="18">
        <f t="shared" si="2"/>
        <v>-2109</v>
      </c>
    </row>
    <row r="34" spans="1:5" s="22" customFormat="1" x14ac:dyDescent="0.35">
      <c r="A34" s="19" t="s">
        <v>18</v>
      </c>
      <c r="B34" s="20">
        <v>33254.33</v>
      </c>
      <c r="C34" s="20">
        <v>49810</v>
      </c>
      <c r="D34" s="20">
        <v>215108</v>
      </c>
      <c r="E34" s="21">
        <f t="shared" si="2"/>
        <v>165298</v>
      </c>
    </row>
    <row r="35" spans="1:5" s="22" customFormat="1" ht="15" thickBot="1" x14ac:dyDescent="0.4">
      <c r="A35" s="23" t="s">
        <v>23</v>
      </c>
      <c r="B35" s="24">
        <v>155249.16999999998</v>
      </c>
      <c r="C35" s="24">
        <v>172371</v>
      </c>
      <c r="D35" s="24">
        <v>215108</v>
      </c>
      <c r="E35" s="25">
        <f t="shared" si="2"/>
        <v>42737</v>
      </c>
    </row>
    <row r="36" spans="1:5" ht="15" thickBot="1" x14ac:dyDescent="0.4">
      <c r="A36" s="32"/>
      <c r="B36" s="27"/>
      <c r="C36" s="27"/>
      <c r="D36" s="27"/>
      <c r="E36" s="28"/>
    </row>
    <row r="37" spans="1:5" x14ac:dyDescent="0.35">
      <c r="A37" s="29" t="s">
        <v>24</v>
      </c>
      <c r="B37" s="30"/>
      <c r="C37" s="30"/>
      <c r="D37" s="30"/>
      <c r="E37" s="31"/>
    </row>
    <row r="38" spans="1:5" x14ac:dyDescent="0.35">
      <c r="A38" s="16" t="s">
        <v>12</v>
      </c>
      <c r="B38" s="17">
        <v>1418026.0799999998</v>
      </c>
      <c r="C38" s="17">
        <v>1418026</v>
      </c>
      <c r="D38" s="17">
        <v>1269417</v>
      </c>
      <c r="E38" s="18">
        <f t="shared" ref="E38:E45" si="3">D38-C38</f>
        <v>-148609</v>
      </c>
    </row>
    <row r="39" spans="1:5" x14ac:dyDescent="0.35">
      <c r="A39" s="16" t="s">
        <v>13</v>
      </c>
      <c r="B39" s="17">
        <v>143773.69999999998</v>
      </c>
      <c r="C39" s="17">
        <v>143774</v>
      </c>
      <c r="D39" s="17">
        <v>0</v>
      </c>
      <c r="E39" s="18">
        <f t="shared" si="3"/>
        <v>-143774</v>
      </c>
    </row>
    <row r="40" spans="1:5" x14ac:dyDescent="0.35">
      <c r="A40" s="16" t="s">
        <v>14</v>
      </c>
      <c r="B40" s="17">
        <v>614724.29</v>
      </c>
      <c r="C40" s="17">
        <v>614724</v>
      </c>
      <c r="D40" s="17">
        <v>518560</v>
      </c>
      <c r="E40" s="18">
        <f t="shared" si="3"/>
        <v>-96164</v>
      </c>
    </row>
    <row r="41" spans="1:5" s="22" customFormat="1" x14ac:dyDescent="0.35">
      <c r="A41" s="19" t="s">
        <v>15</v>
      </c>
      <c r="B41" s="20">
        <v>2176524.0699999998</v>
      </c>
      <c r="C41" s="20">
        <v>2176524</v>
      </c>
      <c r="D41" s="20">
        <v>1787977</v>
      </c>
      <c r="E41" s="21">
        <f t="shared" si="3"/>
        <v>-388547</v>
      </c>
    </row>
    <row r="42" spans="1:5" x14ac:dyDescent="0.35">
      <c r="A42" s="16" t="s">
        <v>16</v>
      </c>
      <c r="B42" s="17">
        <v>7807.8</v>
      </c>
      <c r="C42" s="17">
        <v>7807</v>
      </c>
      <c r="D42" s="17">
        <v>0</v>
      </c>
      <c r="E42" s="18">
        <f t="shared" si="3"/>
        <v>-7807</v>
      </c>
    </row>
    <row r="43" spans="1:5" x14ac:dyDescent="0.35">
      <c r="A43" s="16" t="s">
        <v>17</v>
      </c>
      <c r="B43" s="17">
        <v>798.93000000000006</v>
      </c>
      <c r="C43" s="17">
        <v>800</v>
      </c>
      <c r="D43" s="17">
        <v>0</v>
      </c>
      <c r="E43" s="18">
        <f t="shared" si="3"/>
        <v>-800</v>
      </c>
    </row>
    <row r="44" spans="1:5" s="22" customFormat="1" x14ac:dyDescent="0.35">
      <c r="A44" s="19" t="s">
        <v>18</v>
      </c>
      <c r="B44" s="20">
        <v>8606.73</v>
      </c>
      <c r="C44" s="20">
        <v>8607</v>
      </c>
      <c r="D44" s="20">
        <v>0</v>
      </c>
      <c r="E44" s="21">
        <f t="shared" si="3"/>
        <v>-8607</v>
      </c>
    </row>
    <row r="45" spans="1:5" s="22" customFormat="1" ht="15" thickBot="1" x14ac:dyDescent="0.4">
      <c r="A45" s="23" t="s">
        <v>25</v>
      </c>
      <c r="B45" s="24">
        <v>2185130.7999999998</v>
      </c>
      <c r="C45" s="24">
        <v>2185131</v>
      </c>
      <c r="D45" s="24">
        <v>1787977</v>
      </c>
      <c r="E45" s="25">
        <f t="shared" si="3"/>
        <v>-397154</v>
      </c>
    </row>
    <row r="46" spans="1:5" ht="15" thickBot="1" x14ac:dyDescent="0.4">
      <c r="A46" s="26"/>
      <c r="B46" s="27"/>
      <c r="C46" s="27"/>
      <c r="D46" s="27"/>
      <c r="E46" s="28"/>
    </row>
    <row r="47" spans="1:5" x14ac:dyDescent="0.35">
      <c r="A47" s="29" t="s">
        <v>26</v>
      </c>
      <c r="B47" s="30"/>
      <c r="C47" s="30"/>
      <c r="D47" s="30"/>
      <c r="E47" s="31"/>
    </row>
    <row r="48" spans="1:5" x14ac:dyDescent="0.35">
      <c r="A48" s="16" t="s">
        <v>12</v>
      </c>
      <c r="B48" s="17">
        <v>332563.10000000003</v>
      </c>
      <c r="C48" s="17">
        <v>332563</v>
      </c>
      <c r="D48" s="17">
        <v>159769</v>
      </c>
      <c r="E48" s="18">
        <f t="shared" ref="E48:E55" si="4">D48-C48</f>
        <v>-172794</v>
      </c>
    </row>
    <row r="49" spans="1:5" x14ac:dyDescent="0.35">
      <c r="A49" s="16" t="s">
        <v>13</v>
      </c>
      <c r="B49" s="17">
        <v>22904.7</v>
      </c>
      <c r="C49" s="17">
        <v>13635</v>
      </c>
      <c r="D49" s="17">
        <v>0</v>
      </c>
      <c r="E49" s="18">
        <f t="shared" si="4"/>
        <v>-13635</v>
      </c>
    </row>
    <row r="50" spans="1:5" x14ac:dyDescent="0.35">
      <c r="A50" s="16" t="s">
        <v>14</v>
      </c>
      <c r="B50" s="17">
        <v>144409.74</v>
      </c>
      <c r="C50" s="17">
        <v>144409</v>
      </c>
      <c r="D50" s="17">
        <v>65266</v>
      </c>
      <c r="E50" s="18">
        <f t="shared" si="4"/>
        <v>-79143</v>
      </c>
    </row>
    <row r="51" spans="1:5" s="22" customFormat="1" x14ac:dyDescent="0.35">
      <c r="A51" s="19" t="s">
        <v>15</v>
      </c>
      <c r="B51" s="20">
        <v>499877.54000000004</v>
      </c>
      <c r="C51" s="20">
        <v>490607</v>
      </c>
      <c r="D51" s="20">
        <v>225035</v>
      </c>
      <c r="E51" s="21">
        <f t="shared" si="4"/>
        <v>-265572</v>
      </c>
    </row>
    <row r="52" spans="1:5" x14ac:dyDescent="0.35">
      <c r="A52" s="16" t="s">
        <v>16</v>
      </c>
      <c r="B52" s="17">
        <v>123735.53000000006</v>
      </c>
      <c r="C52" s="17">
        <v>157906</v>
      </c>
      <c r="D52" s="17">
        <v>447734</v>
      </c>
      <c r="E52" s="18">
        <f t="shared" si="4"/>
        <v>289828</v>
      </c>
    </row>
    <row r="53" spans="1:5" x14ac:dyDescent="0.35">
      <c r="A53" s="16" t="s">
        <v>17</v>
      </c>
      <c r="B53" s="17">
        <v>52711.189999999995</v>
      </c>
      <c r="C53" s="17">
        <v>51924</v>
      </c>
      <c r="D53" s="17">
        <v>0</v>
      </c>
      <c r="E53" s="18">
        <f t="shared" si="4"/>
        <v>-51924</v>
      </c>
    </row>
    <row r="54" spans="1:5" s="22" customFormat="1" x14ac:dyDescent="0.35">
      <c r="A54" s="19" t="s">
        <v>18</v>
      </c>
      <c r="B54" s="20">
        <v>176446.72000000006</v>
      </c>
      <c r="C54" s="20">
        <v>209830</v>
      </c>
      <c r="D54" s="20">
        <v>447734</v>
      </c>
      <c r="E54" s="21">
        <f t="shared" si="4"/>
        <v>237904</v>
      </c>
    </row>
    <row r="55" spans="1:5" s="22" customFormat="1" ht="15" thickBot="1" x14ac:dyDescent="0.4">
      <c r="A55" s="23" t="s">
        <v>27</v>
      </c>
      <c r="B55" s="24">
        <v>676324.26</v>
      </c>
      <c r="C55" s="24">
        <v>700437</v>
      </c>
      <c r="D55" s="24">
        <v>672769</v>
      </c>
      <c r="E55" s="25">
        <f t="shared" si="4"/>
        <v>-27668</v>
      </c>
    </row>
    <row r="56" spans="1:5" ht="15" thickBot="1" x14ac:dyDescent="0.4">
      <c r="A56" s="26"/>
      <c r="B56" s="27"/>
      <c r="C56" s="27"/>
      <c r="D56" s="27"/>
      <c r="E56" s="28"/>
    </row>
    <row r="57" spans="1:5" x14ac:dyDescent="0.35">
      <c r="A57" s="29" t="s">
        <v>28</v>
      </c>
      <c r="B57" s="30"/>
      <c r="C57" s="30"/>
      <c r="D57" s="30"/>
      <c r="E57" s="31"/>
    </row>
    <row r="58" spans="1:5" x14ac:dyDescent="0.35">
      <c r="A58" s="16" t="s">
        <v>12</v>
      </c>
      <c r="B58" s="17">
        <v>604885.64999999991</v>
      </c>
      <c r="C58" s="17">
        <v>604886</v>
      </c>
      <c r="D58" s="17">
        <v>546964</v>
      </c>
      <c r="E58" s="18">
        <f t="shared" ref="E58:E65" si="5">D58-C58</f>
        <v>-57922</v>
      </c>
    </row>
    <row r="59" spans="1:5" x14ac:dyDescent="0.35">
      <c r="A59" s="16" t="s">
        <v>13</v>
      </c>
      <c r="B59" s="17">
        <v>10500</v>
      </c>
      <c r="C59" s="17">
        <v>10500</v>
      </c>
      <c r="D59" s="17">
        <v>0</v>
      </c>
      <c r="E59" s="18">
        <f t="shared" si="5"/>
        <v>-10500</v>
      </c>
    </row>
    <row r="60" spans="1:5" x14ac:dyDescent="0.35">
      <c r="A60" s="16" t="s">
        <v>14</v>
      </c>
      <c r="B60" s="17">
        <v>263465.14000000007</v>
      </c>
      <c r="C60" s="17">
        <v>263465</v>
      </c>
      <c r="D60" s="17">
        <v>223438</v>
      </c>
      <c r="E60" s="18">
        <f t="shared" si="5"/>
        <v>-40027</v>
      </c>
    </row>
    <row r="61" spans="1:5" s="22" customFormat="1" x14ac:dyDescent="0.35">
      <c r="A61" s="19" t="s">
        <v>15</v>
      </c>
      <c r="B61" s="20">
        <v>878850.79</v>
      </c>
      <c r="C61" s="20">
        <v>878851</v>
      </c>
      <c r="D61" s="20">
        <v>770402</v>
      </c>
      <c r="E61" s="21">
        <f t="shared" si="5"/>
        <v>-108449</v>
      </c>
    </row>
    <row r="62" spans="1:5" x14ac:dyDescent="0.35">
      <c r="A62" s="16" t="s">
        <v>16</v>
      </c>
      <c r="B62" s="17">
        <v>461.28000000000003</v>
      </c>
      <c r="C62" s="17">
        <v>461</v>
      </c>
      <c r="D62" s="17">
        <v>2700</v>
      </c>
      <c r="E62" s="18">
        <f t="shared" si="5"/>
        <v>2239</v>
      </c>
    </row>
    <row r="63" spans="1:5" x14ac:dyDescent="0.35">
      <c r="A63" s="16" t="s">
        <v>17</v>
      </c>
      <c r="B63" s="17">
        <v>2553.2699999999995</v>
      </c>
      <c r="C63" s="17">
        <v>2572</v>
      </c>
      <c r="D63" s="17">
        <v>0</v>
      </c>
      <c r="E63" s="18">
        <f t="shared" si="5"/>
        <v>-2572</v>
      </c>
    </row>
    <row r="64" spans="1:5" s="22" customFormat="1" x14ac:dyDescent="0.35">
      <c r="A64" s="19" t="s">
        <v>18</v>
      </c>
      <c r="B64" s="20">
        <v>3014.5499999999997</v>
      </c>
      <c r="C64" s="20">
        <v>3033</v>
      </c>
      <c r="D64" s="20">
        <v>2700</v>
      </c>
      <c r="E64" s="21">
        <f t="shared" si="5"/>
        <v>-333</v>
      </c>
    </row>
    <row r="65" spans="1:5" s="22" customFormat="1" ht="15" thickBot="1" x14ac:dyDescent="0.4">
      <c r="A65" s="23" t="s">
        <v>29</v>
      </c>
      <c r="B65" s="24">
        <v>881865.34000000008</v>
      </c>
      <c r="C65" s="24">
        <v>881884</v>
      </c>
      <c r="D65" s="24">
        <v>773102</v>
      </c>
      <c r="E65" s="25">
        <f t="shared" si="5"/>
        <v>-108782</v>
      </c>
    </row>
    <row r="66" spans="1:5" ht="15" thickBot="1" x14ac:dyDescent="0.4">
      <c r="A66" s="33"/>
      <c r="B66" s="27"/>
      <c r="C66" s="27"/>
      <c r="D66" s="27"/>
      <c r="E66" s="28"/>
    </row>
    <row r="67" spans="1:5" x14ac:dyDescent="0.35">
      <c r="A67" s="29" t="s">
        <v>30</v>
      </c>
      <c r="B67" s="30"/>
      <c r="C67" s="30"/>
      <c r="D67" s="30"/>
      <c r="E67" s="31"/>
    </row>
    <row r="68" spans="1:5" x14ac:dyDescent="0.35">
      <c r="A68" s="16" t="s">
        <v>12</v>
      </c>
      <c r="B68" s="17">
        <v>2219694.9</v>
      </c>
      <c r="C68" s="17">
        <v>2220005</v>
      </c>
      <c r="D68" s="17">
        <v>1949118</v>
      </c>
      <c r="E68" s="18">
        <f t="shared" ref="E68:E77" si="6">D68-C68</f>
        <v>-270887</v>
      </c>
    </row>
    <row r="69" spans="1:5" x14ac:dyDescent="0.35">
      <c r="A69" s="16" t="s">
        <v>13</v>
      </c>
      <c r="B69" s="17">
        <v>19301.5</v>
      </c>
      <c r="C69" s="17">
        <v>19531</v>
      </c>
      <c r="D69" s="17">
        <v>0</v>
      </c>
      <c r="E69" s="18">
        <f t="shared" si="6"/>
        <v>-19531</v>
      </c>
    </row>
    <row r="70" spans="1:5" x14ac:dyDescent="0.35">
      <c r="A70" s="16" t="s">
        <v>14</v>
      </c>
      <c r="B70" s="17">
        <v>978204.72999999986</v>
      </c>
      <c r="C70" s="17">
        <v>978205</v>
      </c>
      <c r="D70" s="17">
        <v>796222</v>
      </c>
      <c r="E70" s="18">
        <f t="shared" si="6"/>
        <v>-181983</v>
      </c>
    </row>
    <row r="71" spans="1:5" s="22" customFormat="1" x14ac:dyDescent="0.35">
      <c r="A71" s="19" t="s">
        <v>15</v>
      </c>
      <c r="B71" s="20">
        <v>3217201.13</v>
      </c>
      <c r="C71" s="20">
        <v>3217741</v>
      </c>
      <c r="D71" s="20">
        <v>2745340</v>
      </c>
      <c r="E71" s="21">
        <f t="shared" si="6"/>
        <v>-472401</v>
      </c>
    </row>
    <row r="72" spans="1:5" x14ac:dyDescent="0.35">
      <c r="A72" s="16" t="s">
        <v>16</v>
      </c>
      <c r="B72" s="17">
        <v>16</v>
      </c>
      <c r="C72" s="17">
        <v>16</v>
      </c>
      <c r="D72" s="17">
        <v>0</v>
      </c>
      <c r="E72" s="18">
        <f t="shared" si="6"/>
        <v>-16</v>
      </c>
    </row>
    <row r="73" spans="1:5" x14ac:dyDescent="0.35">
      <c r="A73" s="16" t="s">
        <v>17</v>
      </c>
      <c r="B73" s="17">
        <v>1346.71</v>
      </c>
      <c r="C73" s="17">
        <v>1347</v>
      </c>
      <c r="D73" s="17">
        <v>0</v>
      </c>
      <c r="E73" s="18">
        <f t="shared" si="6"/>
        <v>-1347</v>
      </c>
    </row>
    <row r="74" spans="1:5" s="22" customFormat="1" x14ac:dyDescent="0.35">
      <c r="A74" s="19" t="s">
        <v>18</v>
      </c>
      <c r="B74" s="20">
        <v>1362.71</v>
      </c>
      <c r="C74" s="20">
        <v>1363</v>
      </c>
      <c r="D74" s="20">
        <v>0</v>
      </c>
      <c r="E74" s="21">
        <f t="shared" si="6"/>
        <v>-1363</v>
      </c>
    </row>
    <row r="75" spans="1:5" x14ac:dyDescent="0.35">
      <c r="A75" s="16" t="s">
        <v>31</v>
      </c>
      <c r="B75" s="17">
        <v>2500</v>
      </c>
      <c r="C75" s="17">
        <v>2500</v>
      </c>
      <c r="D75" s="17">
        <v>0</v>
      </c>
      <c r="E75" s="18">
        <f t="shared" si="6"/>
        <v>-2500</v>
      </c>
    </row>
    <row r="76" spans="1:5" s="22" customFormat="1" x14ac:dyDescent="0.35">
      <c r="A76" s="19" t="s">
        <v>32</v>
      </c>
      <c r="B76" s="20">
        <v>2500</v>
      </c>
      <c r="C76" s="20">
        <v>2500</v>
      </c>
      <c r="D76" s="20">
        <v>0</v>
      </c>
      <c r="E76" s="21">
        <f t="shared" si="6"/>
        <v>-2500</v>
      </c>
    </row>
    <row r="77" spans="1:5" s="22" customFormat="1" ht="15" thickBot="1" x14ac:dyDescent="0.4">
      <c r="A77" s="23" t="s">
        <v>33</v>
      </c>
      <c r="B77" s="24">
        <v>3221063.84</v>
      </c>
      <c r="C77" s="24">
        <v>3221604</v>
      </c>
      <c r="D77" s="24">
        <v>2745340</v>
      </c>
      <c r="E77" s="25">
        <f t="shared" si="6"/>
        <v>-476264</v>
      </c>
    </row>
    <row r="78" spans="1:5" ht="15" thickBot="1" x14ac:dyDescent="0.4">
      <c r="A78" s="26"/>
      <c r="B78" s="27"/>
      <c r="C78" s="27"/>
      <c r="D78" s="27"/>
      <c r="E78" s="28"/>
    </row>
    <row r="79" spans="1:5" x14ac:dyDescent="0.35">
      <c r="A79" s="29" t="s">
        <v>34</v>
      </c>
      <c r="B79" s="30"/>
      <c r="C79" s="30"/>
      <c r="D79" s="30"/>
      <c r="E79" s="31"/>
    </row>
    <row r="80" spans="1:5" x14ac:dyDescent="0.35">
      <c r="A80" s="16" t="s">
        <v>12</v>
      </c>
      <c r="B80" s="17">
        <v>28682.349999999995</v>
      </c>
      <c r="C80" s="17">
        <v>28682</v>
      </c>
      <c r="D80" s="17">
        <v>0</v>
      </c>
      <c r="E80" s="18">
        <f t="shared" ref="E80:E86" si="7">D80-C80</f>
        <v>-28682</v>
      </c>
    </row>
    <row r="81" spans="1:5" x14ac:dyDescent="0.35">
      <c r="A81" s="16" t="s">
        <v>13</v>
      </c>
      <c r="B81" s="17">
        <v>8160.0000000000009</v>
      </c>
      <c r="C81" s="17">
        <v>8160</v>
      </c>
      <c r="D81" s="17">
        <v>0</v>
      </c>
      <c r="E81" s="18">
        <f t="shared" si="7"/>
        <v>-8160</v>
      </c>
    </row>
    <row r="82" spans="1:5" x14ac:dyDescent="0.35">
      <c r="A82" s="16" t="s">
        <v>14</v>
      </c>
      <c r="B82" s="17">
        <v>14489.330000000004</v>
      </c>
      <c r="C82" s="17">
        <v>14489</v>
      </c>
      <c r="D82" s="17">
        <v>0</v>
      </c>
      <c r="E82" s="18">
        <f t="shared" si="7"/>
        <v>-14489</v>
      </c>
    </row>
    <row r="83" spans="1:5" s="22" customFormat="1" x14ac:dyDescent="0.35">
      <c r="A83" s="19" t="s">
        <v>15</v>
      </c>
      <c r="B83" s="20">
        <v>51331.68</v>
      </c>
      <c r="C83" s="20">
        <v>51331</v>
      </c>
      <c r="D83" s="20">
        <v>0</v>
      </c>
      <c r="E83" s="21">
        <f t="shared" si="7"/>
        <v>-51331</v>
      </c>
    </row>
    <row r="84" spans="1:5" x14ac:dyDescent="0.35">
      <c r="A84" s="16" t="s">
        <v>16</v>
      </c>
      <c r="B84" s="17">
        <v>25000</v>
      </c>
      <c r="C84" s="17">
        <v>25000</v>
      </c>
      <c r="D84" s="17">
        <v>219415</v>
      </c>
      <c r="E84" s="18">
        <f t="shared" si="7"/>
        <v>194415</v>
      </c>
    </row>
    <row r="85" spans="1:5" s="22" customFormat="1" x14ac:dyDescent="0.35">
      <c r="A85" s="19" t="s">
        <v>18</v>
      </c>
      <c r="B85" s="20">
        <v>25000</v>
      </c>
      <c r="C85" s="20">
        <v>25000</v>
      </c>
      <c r="D85" s="20">
        <v>219415</v>
      </c>
      <c r="E85" s="21">
        <f t="shared" si="7"/>
        <v>194415</v>
      </c>
    </row>
    <row r="86" spans="1:5" s="22" customFormat="1" ht="15" thickBot="1" x14ac:dyDescent="0.4">
      <c r="A86" s="34" t="s">
        <v>35</v>
      </c>
      <c r="B86" s="35">
        <v>76331.679999999993</v>
      </c>
      <c r="C86" s="35">
        <v>76331</v>
      </c>
      <c r="D86" s="35">
        <v>219415</v>
      </c>
      <c r="E86" s="36">
        <f t="shared" si="7"/>
        <v>143084</v>
      </c>
    </row>
    <row r="87" spans="1:5" x14ac:dyDescent="0.35">
      <c r="A87" s="37"/>
      <c r="B87" s="38"/>
      <c r="C87" s="39"/>
      <c r="D87" s="40"/>
      <c r="E87" s="41"/>
    </row>
    <row r="88" spans="1:5" s="22" customFormat="1" ht="15" thickBot="1" x14ac:dyDescent="0.4">
      <c r="A88" s="42" t="s">
        <v>36</v>
      </c>
      <c r="B88" s="43">
        <v>9161451.2500000019</v>
      </c>
      <c r="C88" s="44">
        <v>9203245</v>
      </c>
      <c r="D88" s="45">
        <v>8516759</v>
      </c>
      <c r="E88" s="46">
        <f>D88-C88</f>
        <v>-686486</v>
      </c>
    </row>
    <row r="89" spans="1:5" ht="15" thickBot="1" x14ac:dyDescent="0.4">
      <c r="A89" s="33"/>
      <c r="B89" s="27"/>
      <c r="C89" s="27"/>
      <c r="D89" s="27"/>
      <c r="E89" s="28"/>
    </row>
    <row r="90" spans="1:5" x14ac:dyDescent="0.35">
      <c r="A90" s="7" t="s">
        <v>37</v>
      </c>
      <c r="B90" s="39"/>
      <c r="C90" s="39"/>
      <c r="D90" s="39"/>
      <c r="E90" s="41"/>
    </row>
    <row r="91" spans="1:5" x14ac:dyDescent="0.35">
      <c r="A91" s="47" t="s">
        <v>38</v>
      </c>
      <c r="B91" s="48"/>
      <c r="C91" s="48"/>
      <c r="D91" s="48"/>
      <c r="E91" s="49"/>
    </row>
    <row r="92" spans="1:5" x14ac:dyDescent="0.35">
      <c r="A92" s="16" t="s">
        <v>12</v>
      </c>
      <c r="B92" s="50">
        <v>530892.53000000026</v>
      </c>
      <c r="C92" s="17">
        <v>530800</v>
      </c>
      <c r="D92" s="17">
        <v>434645</v>
      </c>
      <c r="E92" s="18">
        <f t="shared" ref="E92:E102" si="8">D92-C92</f>
        <v>-96155</v>
      </c>
    </row>
    <row r="93" spans="1:5" x14ac:dyDescent="0.35">
      <c r="A93" s="16" t="s">
        <v>13</v>
      </c>
      <c r="B93" s="17">
        <v>43537.5</v>
      </c>
      <c r="C93" s="17">
        <v>43500</v>
      </c>
      <c r="D93" s="17">
        <v>20250</v>
      </c>
      <c r="E93" s="18">
        <f t="shared" si="8"/>
        <v>-23250</v>
      </c>
    </row>
    <row r="94" spans="1:5" x14ac:dyDescent="0.35">
      <c r="A94" s="16" t="s">
        <v>14</v>
      </c>
      <c r="B94" s="17">
        <v>195099.2</v>
      </c>
      <c r="C94" s="17">
        <v>195099</v>
      </c>
      <c r="D94" s="17">
        <v>177556</v>
      </c>
      <c r="E94" s="18">
        <f t="shared" si="8"/>
        <v>-17543</v>
      </c>
    </row>
    <row r="95" spans="1:5" s="22" customFormat="1" x14ac:dyDescent="0.35">
      <c r="A95" s="19" t="s">
        <v>15</v>
      </c>
      <c r="B95" s="20">
        <v>769529.23000000021</v>
      </c>
      <c r="C95" s="20">
        <v>769399</v>
      </c>
      <c r="D95" s="20">
        <v>632451</v>
      </c>
      <c r="E95" s="21">
        <f t="shared" si="8"/>
        <v>-136948</v>
      </c>
    </row>
    <row r="96" spans="1:5" x14ac:dyDescent="0.35">
      <c r="A96" s="16" t="s">
        <v>39</v>
      </c>
      <c r="B96" s="17">
        <v>479.37</v>
      </c>
      <c r="C96" s="17">
        <v>780</v>
      </c>
      <c r="D96" s="17">
        <v>0</v>
      </c>
      <c r="E96" s="18">
        <f t="shared" si="8"/>
        <v>-780</v>
      </c>
    </row>
    <row r="97" spans="1:5" x14ac:dyDescent="0.35">
      <c r="A97" s="16" t="s">
        <v>16</v>
      </c>
      <c r="B97" s="17">
        <v>2992.85</v>
      </c>
      <c r="C97" s="17">
        <v>2993</v>
      </c>
      <c r="D97" s="17">
        <v>0</v>
      </c>
      <c r="E97" s="18">
        <f t="shared" si="8"/>
        <v>-2993</v>
      </c>
    </row>
    <row r="98" spans="1:5" x14ac:dyDescent="0.35">
      <c r="A98" s="16" t="s">
        <v>17</v>
      </c>
      <c r="B98" s="17">
        <v>2104.12</v>
      </c>
      <c r="C98" s="17">
        <v>4967</v>
      </c>
      <c r="D98" s="17">
        <v>0</v>
      </c>
      <c r="E98" s="18">
        <f t="shared" si="8"/>
        <v>-4967</v>
      </c>
    </row>
    <row r="99" spans="1:5" s="22" customFormat="1" x14ac:dyDescent="0.35">
      <c r="A99" s="19" t="s">
        <v>18</v>
      </c>
      <c r="B99" s="20">
        <v>5576.34</v>
      </c>
      <c r="C99" s="20">
        <v>8740</v>
      </c>
      <c r="D99" s="20">
        <v>0</v>
      </c>
      <c r="E99" s="21">
        <f t="shared" si="8"/>
        <v>-8740</v>
      </c>
    </row>
    <row r="100" spans="1:5" x14ac:dyDescent="0.35">
      <c r="A100" s="16" t="s">
        <v>40</v>
      </c>
      <c r="B100" s="17">
        <v>5159.01</v>
      </c>
      <c r="C100" s="17">
        <v>8586</v>
      </c>
      <c r="D100" s="17">
        <v>0</v>
      </c>
      <c r="E100" s="18">
        <f t="shared" si="8"/>
        <v>-8586</v>
      </c>
    </row>
    <row r="101" spans="1:5" s="22" customFormat="1" x14ac:dyDescent="0.35">
      <c r="A101" s="19" t="s">
        <v>41</v>
      </c>
      <c r="B101" s="20">
        <v>5159.01</v>
      </c>
      <c r="C101" s="20">
        <v>8586</v>
      </c>
      <c r="D101" s="20">
        <v>0</v>
      </c>
      <c r="E101" s="21">
        <f t="shared" si="8"/>
        <v>-8586</v>
      </c>
    </row>
    <row r="102" spans="1:5" s="22" customFormat="1" ht="15" thickBot="1" x14ac:dyDescent="0.4">
      <c r="A102" s="23" t="s">
        <v>42</v>
      </c>
      <c r="B102" s="24">
        <v>780264.58000000019</v>
      </c>
      <c r="C102" s="24">
        <v>786725</v>
      </c>
      <c r="D102" s="24">
        <v>632451</v>
      </c>
      <c r="E102" s="25">
        <f t="shared" si="8"/>
        <v>-154274</v>
      </c>
    </row>
    <row r="103" spans="1:5" ht="15" thickBot="1" x14ac:dyDescent="0.4">
      <c r="A103" s="32"/>
      <c r="B103" s="27"/>
      <c r="C103" s="27"/>
      <c r="D103" s="27"/>
      <c r="E103" s="28"/>
    </row>
    <row r="104" spans="1:5" x14ac:dyDescent="0.35">
      <c r="A104" s="29" t="s">
        <v>43</v>
      </c>
      <c r="B104" s="30"/>
      <c r="C104" s="30"/>
      <c r="D104" s="30"/>
      <c r="E104" s="31"/>
    </row>
    <row r="105" spans="1:5" x14ac:dyDescent="0.35">
      <c r="A105" s="16" t="s">
        <v>13</v>
      </c>
      <c r="B105" s="17">
        <v>22.5</v>
      </c>
      <c r="C105" s="17">
        <v>0</v>
      </c>
      <c r="D105" s="17">
        <v>0</v>
      </c>
      <c r="E105" s="18">
        <f t="shared" ref="E105:E112" si="9">D105-C105</f>
        <v>0</v>
      </c>
    </row>
    <row r="106" spans="1:5" s="22" customFormat="1" x14ac:dyDescent="0.35">
      <c r="A106" s="19" t="s">
        <v>15</v>
      </c>
      <c r="B106" s="20">
        <v>22.5</v>
      </c>
      <c r="C106" s="20">
        <v>0</v>
      </c>
      <c r="D106" s="20">
        <v>0</v>
      </c>
      <c r="E106" s="21">
        <f t="shared" si="9"/>
        <v>0</v>
      </c>
    </row>
    <row r="107" spans="1:5" x14ac:dyDescent="0.35">
      <c r="A107" s="16" t="s">
        <v>16</v>
      </c>
      <c r="B107" s="17">
        <v>1421</v>
      </c>
      <c r="C107" s="17">
        <v>1356</v>
      </c>
      <c r="D107" s="17">
        <v>0</v>
      </c>
      <c r="E107" s="18">
        <f t="shared" si="9"/>
        <v>-1356</v>
      </c>
    </row>
    <row r="108" spans="1:5" x14ac:dyDescent="0.35">
      <c r="A108" s="16" t="s">
        <v>17</v>
      </c>
      <c r="B108" s="17">
        <v>1583.13</v>
      </c>
      <c r="C108" s="17">
        <v>2242</v>
      </c>
      <c r="D108" s="17">
        <v>0</v>
      </c>
      <c r="E108" s="18">
        <f t="shared" si="9"/>
        <v>-2242</v>
      </c>
    </row>
    <row r="109" spans="1:5" s="22" customFormat="1" x14ac:dyDescent="0.35">
      <c r="A109" s="19" t="s">
        <v>18</v>
      </c>
      <c r="B109" s="20">
        <v>3004.13</v>
      </c>
      <c r="C109" s="20">
        <v>3598</v>
      </c>
      <c r="D109" s="20">
        <v>0</v>
      </c>
      <c r="E109" s="21">
        <f t="shared" si="9"/>
        <v>-3598</v>
      </c>
    </row>
    <row r="110" spans="1:5" x14ac:dyDescent="0.35">
      <c r="A110" s="16" t="s">
        <v>40</v>
      </c>
      <c r="B110" s="17">
        <v>11375.389999999996</v>
      </c>
      <c r="C110" s="17">
        <v>11287</v>
      </c>
      <c r="D110" s="17">
        <v>0</v>
      </c>
      <c r="E110" s="18">
        <f t="shared" si="9"/>
        <v>-11287</v>
      </c>
    </row>
    <row r="111" spans="1:5" s="22" customFormat="1" x14ac:dyDescent="0.35">
      <c r="A111" s="19" t="s">
        <v>41</v>
      </c>
      <c r="B111" s="20">
        <v>11375.389999999996</v>
      </c>
      <c r="C111" s="20">
        <v>11287</v>
      </c>
      <c r="D111" s="20">
        <v>0</v>
      </c>
      <c r="E111" s="21">
        <f t="shared" si="9"/>
        <v>-11287</v>
      </c>
    </row>
    <row r="112" spans="1:5" s="22" customFormat="1" ht="15" thickBot="1" x14ac:dyDescent="0.4">
      <c r="A112" s="23" t="s">
        <v>44</v>
      </c>
      <c r="B112" s="24">
        <v>14402.019999999997</v>
      </c>
      <c r="C112" s="24">
        <v>14885</v>
      </c>
      <c r="D112" s="24">
        <v>0</v>
      </c>
      <c r="E112" s="25">
        <f t="shared" si="9"/>
        <v>-14885</v>
      </c>
    </row>
    <row r="113" spans="1:5" ht="15" thickBot="1" x14ac:dyDescent="0.4">
      <c r="A113" s="26"/>
      <c r="B113" s="27"/>
      <c r="C113" s="27"/>
      <c r="D113" s="27"/>
      <c r="E113" s="28"/>
    </row>
    <row r="114" spans="1:5" x14ac:dyDescent="0.35">
      <c r="A114" s="29" t="s">
        <v>45</v>
      </c>
      <c r="B114" s="30"/>
      <c r="C114" s="30"/>
      <c r="D114" s="30"/>
      <c r="E114" s="31"/>
    </row>
    <row r="115" spans="1:5" x14ac:dyDescent="0.35">
      <c r="A115" s="16" t="s">
        <v>12</v>
      </c>
      <c r="B115" s="17">
        <v>538837.07999999996</v>
      </c>
      <c r="C115" s="17">
        <v>539158</v>
      </c>
      <c r="D115" s="17">
        <v>412510</v>
      </c>
      <c r="E115" s="18">
        <f t="shared" ref="E115:E124" si="10">D115-C115</f>
        <v>-126648</v>
      </c>
    </row>
    <row r="116" spans="1:5" x14ac:dyDescent="0.35">
      <c r="A116" s="16" t="s">
        <v>13</v>
      </c>
      <c r="B116" s="17">
        <v>47951.25</v>
      </c>
      <c r="C116" s="17">
        <v>47951</v>
      </c>
      <c r="D116" s="17">
        <v>20250</v>
      </c>
      <c r="E116" s="18">
        <f t="shared" si="10"/>
        <v>-27701</v>
      </c>
    </row>
    <row r="117" spans="1:5" x14ac:dyDescent="0.35">
      <c r="A117" s="16" t="s">
        <v>14</v>
      </c>
      <c r="B117" s="17">
        <v>237258.39000000004</v>
      </c>
      <c r="C117" s="17">
        <v>237274</v>
      </c>
      <c r="D117" s="17">
        <v>168513</v>
      </c>
      <c r="E117" s="18">
        <f t="shared" si="10"/>
        <v>-68761</v>
      </c>
    </row>
    <row r="118" spans="1:5" s="22" customFormat="1" x14ac:dyDescent="0.35">
      <c r="A118" s="19" t="s">
        <v>15</v>
      </c>
      <c r="B118" s="20">
        <v>824046.72</v>
      </c>
      <c r="C118" s="20">
        <v>824383</v>
      </c>
      <c r="D118" s="20">
        <v>601273</v>
      </c>
      <c r="E118" s="21">
        <f t="shared" si="10"/>
        <v>-223110</v>
      </c>
    </row>
    <row r="119" spans="1:5" x14ac:dyDescent="0.35">
      <c r="A119" s="16" t="s">
        <v>39</v>
      </c>
      <c r="B119" s="17">
        <v>1370</v>
      </c>
      <c r="C119" s="17">
        <v>1350</v>
      </c>
      <c r="D119" s="17">
        <v>0</v>
      </c>
      <c r="E119" s="18">
        <f t="shared" si="10"/>
        <v>-1350</v>
      </c>
    </row>
    <row r="120" spans="1:5" x14ac:dyDescent="0.35">
      <c r="A120" s="16" t="s">
        <v>17</v>
      </c>
      <c r="B120" s="17">
        <v>10358.720000000003</v>
      </c>
      <c r="C120" s="17">
        <v>11847</v>
      </c>
      <c r="D120" s="17">
        <v>0</v>
      </c>
      <c r="E120" s="18">
        <f t="shared" si="10"/>
        <v>-11847</v>
      </c>
    </row>
    <row r="121" spans="1:5" s="22" customFormat="1" x14ac:dyDescent="0.35">
      <c r="A121" s="19" t="s">
        <v>18</v>
      </c>
      <c r="B121" s="20">
        <v>11728.720000000003</v>
      </c>
      <c r="C121" s="20">
        <v>13197</v>
      </c>
      <c r="D121" s="20">
        <v>0</v>
      </c>
      <c r="E121" s="21">
        <f t="shared" si="10"/>
        <v>-13197</v>
      </c>
    </row>
    <row r="122" spans="1:5" x14ac:dyDescent="0.35">
      <c r="A122" s="16" t="s">
        <v>40</v>
      </c>
      <c r="B122" s="17">
        <v>2860</v>
      </c>
      <c r="C122" s="17">
        <v>1450</v>
      </c>
      <c r="D122" s="17">
        <v>0</v>
      </c>
      <c r="E122" s="18">
        <f t="shared" si="10"/>
        <v>-1450</v>
      </c>
    </row>
    <row r="123" spans="1:5" s="22" customFormat="1" x14ac:dyDescent="0.35">
      <c r="A123" s="19" t="s">
        <v>41</v>
      </c>
      <c r="B123" s="20">
        <v>2860</v>
      </c>
      <c r="C123" s="20">
        <v>1450</v>
      </c>
      <c r="D123" s="20">
        <v>0</v>
      </c>
      <c r="E123" s="21">
        <f t="shared" si="10"/>
        <v>-1450</v>
      </c>
    </row>
    <row r="124" spans="1:5" s="22" customFormat="1" ht="15" thickBot="1" x14ac:dyDescent="0.4">
      <c r="A124" s="23" t="s">
        <v>46</v>
      </c>
      <c r="B124" s="24">
        <v>838635.44</v>
      </c>
      <c r="C124" s="24">
        <v>839030</v>
      </c>
      <c r="D124" s="24">
        <v>601273</v>
      </c>
      <c r="E124" s="25">
        <f t="shared" si="10"/>
        <v>-237757</v>
      </c>
    </row>
    <row r="125" spans="1:5" ht="15" thickBot="1" x14ac:dyDescent="0.4">
      <c r="A125" s="26"/>
      <c r="B125" s="27"/>
      <c r="C125" s="27"/>
      <c r="D125" s="27"/>
      <c r="E125" s="28"/>
    </row>
    <row r="126" spans="1:5" x14ac:dyDescent="0.35">
      <c r="A126" s="29" t="s">
        <v>47</v>
      </c>
      <c r="B126" s="30"/>
      <c r="C126" s="30"/>
      <c r="D126" s="30"/>
      <c r="E126" s="31"/>
    </row>
    <row r="127" spans="1:5" x14ac:dyDescent="0.35">
      <c r="A127" s="16" t="s">
        <v>17</v>
      </c>
      <c r="B127" s="17">
        <v>3903.4800000000005</v>
      </c>
      <c r="C127" s="17">
        <v>3954</v>
      </c>
      <c r="D127" s="17">
        <v>0</v>
      </c>
      <c r="E127" s="18">
        <f>D127-C127</f>
        <v>-3954</v>
      </c>
    </row>
    <row r="128" spans="1:5" s="22" customFormat="1" x14ac:dyDescent="0.35">
      <c r="A128" s="19" t="s">
        <v>18</v>
      </c>
      <c r="B128" s="20">
        <v>3903.4800000000005</v>
      </c>
      <c r="C128" s="20">
        <v>3954</v>
      </c>
      <c r="D128" s="20">
        <v>0</v>
      </c>
      <c r="E128" s="21">
        <f>D128-C128</f>
        <v>-3954</v>
      </c>
    </row>
    <row r="129" spans="1:5" x14ac:dyDescent="0.35">
      <c r="A129" s="16" t="s">
        <v>40</v>
      </c>
      <c r="B129" s="17">
        <v>7905.73</v>
      </c>
      <c r="C129" s="17">
        <v>7906</v>
      </c>
      <c r="D129" s="17">
        <v>0</v>
      </c>
      <c r="E129" s="18">
        <f>D129-C129</f>
        <v>-7906</v>
      </c>
    </row>
    <row r="130" spans="1:5" s="22" customFormat="1" x14ac:dyDescent="0.35">
      <c r="A130" s="19" t="s">
        <v>41</v>
      </c>
      <c r="B130" s="20">
        <v>7905.73</v>
      </c>
      <c r="C130" s="20">
        <v>7906</v>
      </c>
      <c r="D130" s="20">
        <v>0</v>
      </c>
      <c r="E130" s="21">
        <f>D130-C130</f>
        <v>-7906</v>
      </c>
    </row>
    <row r="131" spans="1:5" s="22" customFormat="1" ht="15" thickBot="1" x14ac:dyDescent="0.4">
      <c r="A131" s="23" t="s">
        <v>48</v>
      </c>
      <c r="B131" s="24">
        <v>11809.21</v>
      </c>
      <c r="C131" s="24">
        <v>11860</v>
      </c>
      <c r="D131" s="24">
        <v>0</v>
      </c>
      <c r="E131" s="25">
        <f>D131-C131</f>
        <v>-11860</v>
      </c>
    </row>
    <row r="132" spans="1:5" ht="15" thickBot="1" x14ac:dyDescent="0.4">
      <c r="A132" s="32"/>
      <c r="B132" s="27"/>
      <c r="C132" s="27"/>
      <c r="D132" s="27"/>
      <c r="E132" s="28"/>
    </row>
    <row r="133" spans="1:5" x14ac:dyDescent="0.35">
      <c r="A133" s="29" t="s">
        <v>49</v>
      </c>
      <c r="B133" s="30"/>
      <c r="C133" s="30"/>
      <c r="D133" s="30"/>
      <c r="E133" s="31"/>
    </row>
    <row r="134" spans="1:5" x14ac:dyDescent="0.35">
      <c r="A134" s="16" t="s">
        <v>12</v>
      </c>
      <c r="B134" s="17">
        <v>0</v>
      </c>
      <c r="C134" s="17">
        <v>939</v>
      </c>
      <c r="D134" s="17">
        <v>83025</v>
      </c>
      <c r="E134" s="18">
        <f t="shared" ref="E134:E142" si="11">D134-C134</f>
        <v>82086</v>
      </c>
    </row>
    <row r="135" spans="1:5" x14ac:dyDescent="0.35">
      <c r="A135" s="16" t="s">
        <v>13</v>
      </c>
      <c r="B135" s="17">
        <v>0</v>
      </c>
      <c r="C135" s="17">
        <v>11334</v>
      </c>
      <c r="D135" s="17">
        <v>107283</v>
      </c>
      <c r="E135" s="18">
        <f t="shared" si="11"/>
        <v>95949</v>
      </c>
    </row>
    <row r="136" spans="1:5" x14ac:dyDescent="0.35">
      <c r="A136" s="16" t="s">
        <v>14</v>
      </c>
      <c r="B136" s="17">
        <v>0</v>
      </c>
      <c r="C136" s="17">
        <v>0</v>
      </c>
      <c r="D136" s="17">
        <v>33916</v>
      </c>
      <c r="E136" s="18">
        <f t="shared" si="11"/>
        <v>33916</v>
      </c>
    </row>
    <row r="137" spans="1:5" s="22" customFormat="1" x14ac:dyDescent="0.35">
      <c r="A137" s="19" t="s">
        <v>15</v>
      </c>
      <c r="B137" s="20">
        <v>0</v>
      </c>
      <c r="C137" s="20">
        <v>12273</v>
      </c>
      <c r="D137" s="20">
        <v>224224</v>
      </c>
      <c r="E137" s="21">
        <f t="shared" si="11"/>
        <v>211951</v>
      </c>
    </row>
    <row r="138" spans="1:5" x14ac:dyDescent="0.35">
      <c r="A138" s="16" t="s">
        <v>39</v>
      </c>
      <c r="B138" s="17">
        <v>0</v>
      </c>
      <c r="C138" s="17">
        <v>0</v>
      </c>
      <c r="D138" s="17">
        <v>0</v>
      </c>
      <c r="E138" s="18">
        <f t="shared" si="11"/>
        <v>0</v>
      </c>
    </row>
    <row r="139" spans="1:5" s="22" customFormat="1" x14ac:dyDescent="0.35">
      <c r="A139" s="51" t="s">
        <v>16</v>
      </c>
      <c r="B139" s="20">
        <v>0</v>
      </c>
      <c r="C139" s="20">
        <v>0.21999999999934516</v>
      </c>
      <c r="D139" s="20">
        <v>0</v>
      </c>
      <c r="E139" s="21">
        <f t="shared" si="11"/>
        <v>-0.21999999999934516</v>
      </c>
    </row>
    <row r="140" spans="1:5" x14ac:dyDescent="0.35">
      <c r="A140" s="16" t="s">
        <v>17</v>
      </c>
      <c r="B140" s="17">
        <v>0</v>
      </c>
      <c r="C140" s="17">
        <v>0</v>
      </c>
      <c r="D140" s="17">
        <v>43234</v>
      </c>
      <c r="E140" s="18">
        <f t="shared" si="11"/>
        <v>43234</v>
      </c>
    </row>
    <row r="141" spans="1:5" s="22" customFormat="1" x14ac:dyDescent="0.35">
      <c r="A141" s="19" t="s">
        <v>18</v>
      </c>
      <c r="B141" s="20">
        <v>0</v>
      </c>
      <c r="C141" s="20">
        <v>0.21999999999934516</v>
      </c>
      <c r="D141" s="20">
        <v>43234</v>
      </c>
      <c r="E141" s="21">
        <f t="shared" si="11"/>
        <v>43233.78</v>
      </c>
    </row>
    <row r="142" spans="1:5" s="22" customFormat="1" ht="15" thickBot="1" x14ac:dyDescent="0.4">
      <c r="A142" s="23" t="s">
        <v>50</v>
      </c>
      <c r="B142" s="24">
        <v>0</v>
      </c>
      <c r="C142" s="24">
        <v>12273.22</v>
      </c>
      <c r="D142" s="24">
        <v>267458</v>
      </c>
      <c r="E142" s="25">
        <f t="shared" si="11"/>
        <v>255184.78</v>
      </c>
    </row>
    <row r="143" spans="1:5" ht="15" thickBot="1" x14ac:dyDescent="0.4">
      <c r="A143" s="52"/>
      <c r="B143" s="27"/>
      <c r="C143" s="27"/>
      <c r="D143" s="27"/>
      <c r="E143" s="28"/>
    </row>
    <row r="144" spans="1:5" s="22" customFormat="1" x14ac:dyDescent="0.35">
      <c r="A144" s="29" t="s">
        <v>51</v>
      </c>
      <c r="B144" s="53"/>
      <c r="C144" s="53"/>
      <c r="D144" s="53"/>
      <c r="E144" s="54"/>
    </row>
    <row r="145" spans="1:5" x14ac:dyDescent="0.35">
      <c r="A145" s="16" t="s">
        <v>12</v>
      </c>
      <c r="B145" s="17">
        <v>79237.91</v>
      </c>
      <c r="C145" s="17">
        <v>93824</v>
      </c>
      <c r="D145" s="17">
        <v>151000</v>
      </c>
      <c r="E145" s="18">
        <f t="shared" ref="E145:E157" si="12">D145-C145</f>
        <v>57176</v>
      </c>
    </row>
    <row r="146" spans="1:5" x14ac:dyDescent="0.35">
      <c r="A146" s="16" t="s">
        <v>13</v>
      </c>
      <c r="B146" s="17">
        <v>31051.25</v>
      </c>
      <c r="C146" s="17">
        <v>33128</v>
      </c>
      <c r="D146" s="17">
        <v>31600</v>
      </c>
      <c r="E146" s="18">
        <f t="shared" si="12"/>
        <v>-1528</v>
      </c>
    </row>
    <row r="147" spans="1:5" x14ac:dyDescent="0.35">
      <c r="A147" s="16" t="s">
        <v>14</v>
      </c>
      <c r="B147" s="17">
        <v>36766.549999999996</v>
      </c>
      <c r="C147" s="17">
        <v>36767</v>
      </c>
      <c r="D147" s="17">
        <v>61684</v>
      </c>
      <c r="E147" s="18">
        <f t="shared" si="12"/>
        <v>24917</v>
      </c>
    </row>
    <row r="148" spans="1:5" s="22" customFormat="1" x14ac:dyDescent="0.35">
      <c r="A148" s="19" t="s">
        <v>15</v>
      </c>
      <c r="B148" s="20">
        <v>147055.71</v>
      </c>
      <c r="C148" s="20">
        <v>163719</v>
      </c>
      <c r="D148" s="20">
        <v>244284</v>
      </c>
      <c r="E148" s="21">
        <f t="shared" si="12"/>
        <v>80565</v>
      </c>
    </row>
    <row r="149" spans="1:5" x14ac:dyDescent="0.35">
      <c r="A149" s="16" t="s">
        <v>39</v>
      </c>
      <c r="B149" s="17">
        <v>5417.76</v>
      </c>
      <c r="C149" s="17">
        <v>10000</v>
      </c>
      <c r="D149" s="17">
        <v>10000</v>
      </c>
      <c r="E149" s="18">
        <f t="shared" si="12"/>
        <v>0</v>
      </c>
    </row>
    <row r="150" spans="1:5" x14ac:dyDescent="0.35">
      <c r="A150" s="16" t="s">
        <v>16</v>
      </c>
      <c r="B150" s="17">
        <v>5020.6200000000008</v>
      </c>
      <c r="C150" s="17">
        <v>12500</v>
      </c>
      <c r="D150" s="17">
        <v>12500</v>
      </c>
      <c r="E150" s="18">
        <f t="shared" si="12"/>
        <v>0</v>
      </c>
    </row>
    <row r="151" spans="1:5" x14ac:dyDescent="0.35">
      <c r="A151" s="16" t="s">
        <v>17</v>
      </c>
      <c r="B151" s="17">
        <v>19885.019999999997</v>
      </c>
      <c r="C151" s="17">
        <v>24478</v>
      </c>
      <c r="D151" s="17">
        <v>51843</v>
      </c>
      <c r="E151" s="18">
        <f t="shared" si="12"/>
        <v>27365</v>
      </c>
    </row>
    <row r="152" spans="1:5" s="22" customFormat="1" x14ac:dyDescent="0.35">
      <c r="A152" s="19" t="s">
        <v>18</v>
      </c>
      <c r="B152" s="20">
        <v>30323.399999999998</v>
      </c>
      <c r="C152" s="20">
        <v>46978</v>
      </c>
      <c r="D152" s="20">
        <v>74343</v>
      </c>
      <c r="E152" s="21">
        <f t="shared" si="12"/>
        <v>27365</v>
      </c>
    </row>
    <row r="153" spans="1:5" x14ac:dyDescent="0.35">
      <c r="A153" s="16" t="s">
        <v>31</v>
      </c>
      <c r="B153" s="17">
        <v>7239</v>
      </c>
      <c r="C153" s="17">
        <v>0</v>
      </c>
      <c r="D153" s="17">
        <v>0</v>
      </c>
      <c r="E153" s="18">
        <f t="shared" si="12"/>
        <v>0</v>
      </c>
    </row>
    <row r="154" spans="1:5" s="22" customFormat="1" x14ac:dyDescent="0.35">
      <c r="A154" s="19" t="s">
        <v>32</v>
      </c>
      <c r="B154" s="20">
        <v>7239</v>
      </c>
      <c r="C154" s="20">
        <v>0</v>
      </c>
      <c r="D154" s="20">
        <v>0</v>
      </c>
      <c r="E154" s="21">
        <f t="shared" si="12"/>
        <v>0</v>
      </c>
    </row>
    <row r="155" spans="1:5" x14ac:dyDescent="0.35">
      <c r="A155" s="16" t="s">
        <v>40</v>
      </c>
      <c r="B155" s="17">
        <v>10399</v>
      </c>
      <c r="C155" s="17">
        <v>11486</v>
      </c>
      <c r="D155" s="17">
        <v>43186</v>
      </c>
      <c r="E155" s="18">
        <f t="shared" si="12"/>
        <v>31700</v>
      </c>
    </row>
    <row r="156" spans="1:5" s="22" customFormat="1" x14ac:dyDescent="0.35">
      <c r="A156" s="19" t="s">
        <v>41</v>
      </c>
      <c r="B156" s="20">
        <v>10399</v>
      </c>
      <c r="C156" s="20">
        <v>11486</v>
      </c>
      <c r="D156" s="20">
        <v>43186</v>
      </c>
      <c r="E156" s="21">
        <f t="shared" si="12"/>
        <v>31700</v>
      </c>
    </row>
    <row r="157" spans="1:5" s="22" customFormat="1" ht="15" thickBot="1" x14ac:dyDescent="0.4">
      <c r="A157" s="23" t="s">
        <v>52</v>
      </c>
      <c r="B157" s="24">
        <v>195017.11</v>
      </c>
      <c r="C157" s="24">
        <v>222183</v>
      </c>
      <c r="D157" s="24">
        <v>361813</v>
      </c>
      <c r="E157" s="25">
        <f t="shared" si="12"/>
        <v>139630</v>
      </c>
    </row>
    <row r="158" spans="1:5" ht="15" thickBot="1" x14ac:dyDescent="0.4">
      <c r="A158" s="33"/>
      <c r="B158" s="27"/>
      <c r="C158" s="27"/>
      <c r="D158" s="27"/>
      <c r="E158" s="28"/>
    </row>
    <row r="159" spans="1:5" x14ac:dyDescent="0.35">
      <c r="A159" s="29" t="s">
        <v>53</v>
      </c>
      <c r="B159" s="30"/>
      <c r="C159" s="30"/>
      <c r="D159" s="30"/>
      <c r="E159" s="31"/>
    </row>
    <row r="160" spans="1:5" x14ac:dyDescent="0.35">
      <c r="A160" s="16" t="s">
        <v>12</v>
      </c>
      <c r="B160" s="17">
        <v>28500</v>
      </c>
      <c r="C160" s="17">
        <v>28500</v>
      </c>
      <c r="D160" s="17">
        <v>0</v>
      </c>
      <c r="E160" s="18">
        <f>D160-C160</f>
        <v>-28500</v>
      </c>
    </row>
    <row r="161" spans="1:5" x14ac:dyDescent="0.35">
      <c r="A161" s="16" t="s">
        <v>14</v>
      </c>
      <c r="B161" s="17">
        <v>5584</v>
      </c>
      <c r="C161" s="17">
        <v>5584</v>
      </c>
      <c r="D161" s="17">
        <v>0</v>
      </c>
      <c r="E161" s="18">
        <f>D161-C161</f>
        <v>-5584</v>
      </c>
    </row>
    <row r="162" spans="1:5" s="22" customFormat="1" x14ac:dyDescent="0.35">
      <c r="A162" s="19" t="s">
        <v>15</v>
      </c>
      <c r="B162" s="20">
        <v>34084</v>
      </c>
      <c r="C162" s="20">
        <v>34084</v>
      </c>
      <c r="D162" s="20">
        <v>0</v>
      </c>
      <c r="E162" s="21">
        <f>D162-C162</f>
        <v>-34084</v>
      </c>
    </row>
    <row r="163" spans="1:5" s="22" customFormat="1" ht="15" thickBot="1" x14ac:dyDescent="0.4">
      <c r="A163" s="23" t="s">
        <v>54</v>
      </c>
      <c r="B163" s="24">
        <v>34084</v>
      </c>
      <c r="C163" s="24">
        <v>34084</v>
      </c>
      <c r="D163" s="24">
        <v>0</v>
      </c>
      <c r="E163" s="25">
        <f>D163-C163</f>
        <v>-34084</v>
      </c>
    </row>
    <row r="164" spans="1:5" ht="15" thickBot="1" x14ac:dyDescent="0.4">
      <c r="A164" s="33"/>
      <c r="B164" s="27"/>
      <c r="C164" s="27"/>
      <c r="D164" s="27"/>
      <c r="E164" s="28"/>
    </row>
    <row r="165" spans="1:5" x14ac:dyDescent="0.35">
      <c r="A165" s="29" t="s">
        <v>55</v>
      </c>
      <c r="B165" s="30"/>
      <c r="C165" s="30"/>
      <c r="D165" s="30"/>
      <c r="E165" s="31"/>
    </row>
    <row r="166" spans="1:5" x14ac:dyDescent="0.35">
      <c r="A166" s="16" t="s">
        <v>12</v>
      </c>
      <c r="B166" s="17">
        <v>682673.15000000026</v>
      </c>
      <c r="C166" s="17">
        <v>679838</v>
      </c>
      <c r="D166" s="17">
        <v>622813</v>
      </c>
      <c r="E166" s="18">
        <f t="shared" ref="E166:E176" si="13">D166-C166</f>
        <v>-57025</v>
      </c>
    </row>
    <row r="167" spans="1:5" x14ac:dyDescent="0.35">
      <c r="A167" s="16" t="s">
        <v>13</v>
      </c>
      <c r="B167" s="17">
        <v>65202.1</v>
      </c>
      <c r="C167" s="17">
        <v>66800</v>
      </c>
      <c r="D167" s="17">
        <v>20250</v>
      </c>
      <c r="E167" s="18">
        <f t="shared" si="13"/>
        <v>-46550</v>
      </c>
    </row>
    <row r="168" spans="1:5" x14ac:dyDescent="0.35">
      <c r="A168" s="16" t="s">
        <v>14</v>
      </c>
      <c r="B168" s="17">
        <v>308247.95999999985</v>
      </c>
      <c r="C168" s="17">
        <v>308248</v>
      </c>
      <c r="D168" s="17">
        <v>254422</v>
      </c>
      <c r="E168" s="18">
        <f t="shared" si="13"/>
        <v>-53826</v>
      </c>
    </row>
    <row r="169" spans="1:5" s="22" customFormat="1" x14ac:dyDescent="0.35">
      <c r="A169" s="19" t="s">
        <v>15</v>
      </c>
      <c r="B169" s="20">
        <v>1056123.21</v>
      </c>
      <c r="C169" s="20">
        <v>1054886</v>
      </c>
      <c r="D169" s="20">
        <v>897485</v>
      </c>
      <c r="E169" s="21">
        <f t="shared" si="13"/>
        <v>-157401</v>
      </c>
    </row>
    <row r="170" spans="1:5" x14ac:dyDescent="0.35">
      <c r="A170" s="16" t="s">
        <v>39</v>
      </c>
      <c r="B170" s="17">
        <v>1804.96</v>
      </c>
      <c r="C170" s="17">
        <v>1805</v>
      </c>
      <c r="D170" s="17">
        <v>0</v>
      </c>
      <c r="E170" s="18">
        <f t="shared" si="13"/>
        <v>-1805</v>
      </c>
    </row>
    <row r="171" spans="1:5" x14ac:dyDescent="0.35">
      <c r="A171" s="16" t="s">
        <v>16</v>
      </c>
      <c r="B171" s="17">
        <v>24.12</v>
      </c>
      <c r="C171" s="17">
        <v>0</v>
      </c>
      <c r="D171" s="17">
        <v>0</v>
      </c>
      <c r="E171" s="18">
        <f t="shared" si="13"/>
        <v>0</v>
      </c>
    </row>
    <row r="172" spans="1:5" x14ac:dyDescent="0.35">
      <c r="A172" s="16" t="s">
        <v>17</v>
      </c>
      <c r="B172" s="17">
        <v>4053.6299999999997</v>
      </c>
      <c r="C172" s="17">
        <v>17921</v>
      </c>
      <c r="D172" s="17">
        <v>0</v>
      </c>
      <c r="E172" s="18">
        <f t="shared" si="13"/>
        <v>-17921</v>
      </c>
    </row>
    <row r="173" spans="1:5" s="22" customFormat="1" x14ac:dyDescent="0.35">
      <c r="A173" s="19" t="s">
        <v>18</v>
      </c>
      <c r="B173" s="20">
        <v>5882.7099999999991</v>
      </c>
      <c r="C173" s="20">
        <v>19726</v>
      </c>
      <c r="D173" s="20">
        <v>0</v>
      </c>
      <c r="E173" s="21">
        <f t="shared" si="13"/>
        <v>-19726</v>
      </c>
    </row>
    <row r="174" spans="1:5" x14ac:dyDescent="0.35">
      <c r="A174" s="16" t="s">
        <v>40</v>
      </c>
      <c r="B174" s="17">
        <v>13601.95</v>
      </c>
      <c r="C174" s="17">
        <v>0</v>
      </c>
      <c r="D174" s="17">
        <v>0</v>
      </c>
      <c r="E174" s="18">
        <f t="shared" si="13"/>
        <v>0</v>
      </c>
    </row>
    <row r="175" spans="1:5" s="22" customFormat="1" x14ac:dyDescent="0.35">
      <c r="A175" s="19" t="s">
        <v>41</v>
      </c>
      <c r="B175" s="20">
        <v>13601.95</v>
      </c>
      <c r="C175" s="20">
        <v>0</v>
      </c>
      <c r="D175" s="20">
        <v>0</v>
      </c>
      <c r="E175" s="21">
        <f t="shared" si="13"/>
        <v>0</v>
      </c>
    </row>
    <row r="176" spans="1:5" s="22" customFormat="1" ht="15" thickBot="1" x14ac:dyDescent="0.4">
      <c r="A176" s="23" t="s">
        <v>56</v>
      </c>
      <c r="B176" s="24">
        <v>1075607.8699999999</v>
      </c>
      <c r="C176" s="24">
        <v>1074612</v>
      </c>
      <c r="D176" s="24">
        <v>897485</v>
      </c>
      <c r="E176" s="25">
        <f t="shared" si="13"/>
        <v>-177127</v>
      </c>
    </row>
    <row r="177" spans="1:5" ht="15" thickBot="1" x14ac:dyDescent="0.4">
      <c r="A177" s="52"/>
      <c r="B177" s="27"/>
      <c r="C177" s="27"/>
      <c r="D177" s="27"/>
      <c r="E177" s="28"/>
    </row>
    <row r="178" spans="1:5" x14ac:dyDescent="0.35">
      <c r="A178" s="29" t="s">
        <v>57</v>
      </c>
      <c r="B178" s="30"/>
      <c r="C178" s="30"/>
      <c r="D178" s="30"/>
      <c r="E178" s="31"/>
    </row>
    <row r="179" spans="1:5" x14ac:dyDescent="0.35">
      <c r="A179" s="16" t="s">
        <v>16</v>
      </c>
      <c r="B179" s="17">
        <v>292.35000000000002</v>
      </c>
      <c r="C179" s="17">
        <v>593</v>
      </c>
      <c r="D179" s="17">
        <v>0</v>
      </c>
      <c r="E179" s="18">
        <f>D179-C179</f>
        <v>-593</v>
      </c>
    </row>
    <row r="180" spans="1:5" x14ac:dyDescent="0.35">
      <c r="A180" s="16" t="s">
        <v>17</v>
      </c>
      <c r="B180" s="17">
        <v>13147.19</v>
      </c>
      <c r="C180" s="17">
        <v>13146</v>
      </c>
      <c r="D180" s="17">
        <v>0</v>
      </c>
      <c r="E180" s="18">
        <f>D180-C180</f>
        <v>-13146</v>
      </c>
    </row>
    <row r="181" spans="1:5" s="22" customFormat="1" x14ac:dyDescent="0.35">
      <c r="A181" s="19" t="s">
        <v>18</v>
      </c>
      <c r="B181" s="20">
        <v>13439.54</v>
      </c>
      <c r="C181" s="20">
        <v>13739</v>
      </c>
      <c r="D181" s="20">
        <v>0</v>
      </c>
      <c r="E181" s="21">
        <f>D181-C181</f>
        <v>-13739</v>
      </c>
    </row>
    <row r="182" spans="1:5" s="22" customFormat="1" ht="15" thickBot="1" x14ac:dyDescent="0.4">
      <c r="A182" s="23" t="s">
        <v>58</v>
      </c>
      <c r="B182" s="24">
        <v>13439.54</v>
      </c>
      <c r="C182" s="24">
        <v>13739</v>
      </c>
      <c r="D182" s="24">
        <v>0</v>
      </c>
      <c r="E182" s="25">
        <f>D182-C182</f>
        <v>-13739</v>
      </c>
    </row>
    <row r="183" spans="1:5" ht="15" thickBot="1" x14ac:dyDescent="0.4">
      <c r="A183" s="26"/>
      <c r="B183" s="27"/>
      <c r="C183" s="27"/>
      <c r="D183" s="27"/>
      <c r="E183" s="28"/>
    </row>
    <row r="184" spans="1:5" x14ac:dyDescent="0.35">
      <c r="A184" s="29" t="s">
        <v>59</v>
      </c>
      <c r="B184" s="30"/>
      <c r="C184" s="30"/>
      <c r="D184" s="30"/>
      <c r="E184" s="31"/>
    </row>
    <row r="185" spans="1:5" x14ac:dyDescent="0.35">
      <c r="A185" s="16" t="s">
        <v>17</v>
      </c>
      <c r="B185" s="17">
        <v>2866.91</v>
      </c>
      <c r="C185" s="17">
        <v>3659</v>
      </c>
      <c r="D185" s="17">
        <v>0</v>
      </c>
      <c r="E185" s="18">
        <f>D185-C185</f>
        <v>-3659</v>
      </c>
    </row>
    <row r="186" spans="1:5" s="22" customFormat="1" x14ac:dyDescent="0.35">
      <c r="A186" s="19" t="s">
        <v>18</v>
      </c>
      <c r="B186" s="20">
        <v>2866.91</v>
      </c>
      <c r="C186" s="20">
        <v>3659</v>
      </c>
      <c r="D186" s="20">
        <v>0</v>
      </c>
      <c r="E186" s="21">
        <f>D186-C186</f>
        <v>-3659</v>
      </c>
    </row>
    <row r="187" spans="1:5" s="22" customFormat="1" ht="15" thickBot="1" x14ac:dyDescent="0.4">
      <c r="A187" s="23" t="s">
        <v>60</v>
      </c>
      <c r="B187" s="24">
        <v>2866.91</v>
      </c>
      <c r="C187" s="24">
        <v>3659</v>
      </c>
      <c r="D187" s="24">
        <v>0</v>
      </c>
      <c r="E187" s="25">
        <f>D187-C187</f>
        <v>-3659</v>
      </c>
    </row>
    <row r="188" spans="1:5" ht="15" thickBot="1" x14ac:dyDescent="0.4">
      <c r="A188" s="52"/>
      <c r="B188" s="27"/>
      <c r="C188" s="27"/>
      <c r="D188" s="27"/>
      <c r="E188" s="28"/>
    </row>
    <row r="189" spans="1:5" x14ac:dyDescent="0.35">
      <c r="A189" s="29" t="s">
        <v>61</v>
      </c>
      <c r="B189" s="30"/>
      <c r="C189" s="30"/>
      <c r="D189" s="30"/>
      <c r="E189" s="31"/>
    </row>
    <row r="190" spans="1:5" x14ac:dyDescent="0.35">
      <c r="A190" s="16" t="s">
        <v>12</v>
      </c>
      <c r="B190" s="17">
        <v>460910.46000000008</v>
      </c>
      <c r="C190" s="17">
        <v>461222</v>
      </c>
      <c r="D190" s="17">
        <v>355062</v>
      </c>
      <c r="E190" s="18">
        <f t="shared" ref="E190:E199" si="14">D190-C190</f>
        <v>-106160</v>
      </c>
    </row>
    <row r="191" spans="1:5" x14ac:dyDescent="0.35">
      <c r="A191" s="16" t="s">
        <v>13</v>
      </c>
      <c r="B191" s="17">
        <v>21000</v>
      </c>
      <c r="C191" s="17">
        <v>21000</v>
      </c>
      <c r="D191" s="17">
        <v>6750</v>
      </c>
      <c r="E191" s="18">
        <f t="shared" si="14"/>
        <v>-14250</v>
      </c>
    </row>
    <row r="192" spans="1:5" x14ac:dyDescent="0.35">
      <c r="A192" s="16" t="s">
        <v>14</v>
      </c>
      <c r="B192" s="17">
        <v>208194.46</v>
      </c>
      <c r="C192" s="17">
        <v>208194</v>
      </c>
      <c r="D192" s="17">
        <v>145046</v>
      </c>
      <c r="E192" s="18">
        <f t="shared" si="14"/>
        <v>-63148</v>
      </c>
    </row>
    <row r="193" spans="1:5" s="22" customFormat="1" x14ac:dyDescent="0.35">
      <c r="A193" s="19" t="s">
        <v>15</v>
      </c>
      <c r="B193" s="20">
        <v>690104.92</v>
      </c>
      <c r="C193" s="20">
        <v>690416</v>
      </c>
      <c r="D193" s="20">
        <v>506858</v>
      </c>
      <c r="E193" s="21">
        <f t="shared" si="14"/>
        <v>-183558</v>
      </c>
    </row>
    <row r="194" spans="1:5" x14ac:dyDescent="0.35">
      <c r="A194" s="16" t="s">
        <v>16</v>
      </c>
      <c r="B194" s="17">
        <v>1238.3499999999999</v>
      </c>
      <c r="C194" s="17">
        <v>1239</v>
      </c>
      <c r="D194" s="17">
        <v>0</v>
      </c>
      <c r="E194" s="18">
        <f t="shared" si="14"/>
        <v>-1239</v>
      </c>
    </row>
    <row r="195" spans="1:5" x14ac:dyDescent="0.35">
      <c r="A195" s="16" t="s">
        <v>17</v>
      </c>
      <c r="B195" s="17">
        <v>5185.72</v>
      </c>
      <c r="C195" s="17">
        <v>9997</v>
      </c>
      <c r="D195" s="17">
        <v>0</v>
      </c>
      <c r="E195" s="18">
        <f t="shared" si="14"/>
        <v>-9997</v>
      </c>
    </row>
    <row r="196" spans="1:5" s="22" customFormat="1" x14ac:dyDescent="0.35">
      <c r="A196" s="19" t="s">
        <v>18</v>
      </c>
      <c r="B196" s="20">
        <v>6424.07</v>
      </c>
      <c r="C196" s="20">
        <v>11236</v>
      </c>
      <c r="D196" s="20">
        <v>0</v>
      </c>
      <c r="E196" s="21">
        <f t="shared" si="14"/>
        <v>-11236</v>
      </c>
    </row>
    <row r="197" spans="1:5" x14ac:dyDescent="0.35">
      <c r="A197" s="16" t="s">
        <v>40</v>
      </c>
      <c r="B197" s="17">
        <v>2492.9499999999998</v>
      </c>
      <c r="C197" s="17">
        <v>0</v>
      </c>
      <c r="D197" s="17">
        <v>0</v>
      </c>
      <c r="E197" s="18">
        <f t="shared" si="14"/>
        <v>0</v>
      </c>
    </row>
    <row r="198" spans="1:5" s="22" customFormat="1" x14ac:dyDescent="0.35">
      <c r="A198" s="19" t="s">
        <v>41</v>
      </c>
      <c r="B198" s="20">
        <v>2492.9499999999998</v>
      </c>
      <c r="C198" s="20">
        <v>0</v>
      </c>
      <c r="D198" s="20">
        <v>0</v>
      </c>
      <c r="E198" s="21">
        <f t="shared" si="14"/>
        <v>0</v>
      </c>
    </row>
    <row r="199" spans="1:5" s="22" customFormat="1" ht="15" thickBot="1" x14ac:dyDescent="0.4">
      <c r="A199" s="23" t="s">
        <v>62</v>
      </c>
      <c r="B199" s="24">
        <v>699021.94</v>
      </c>
      <c r="C199" s="24">
        <v>701652</v>
      </c>
      <c r="D199" s="24">
        <v>506858</v>
      </c>
      <c r="E199" s="25">
        <f t="shared" si="14"/>
        <v>-194794</v>
      </c>
    </row>
    <row r="200" spans="1:5" x14ac:dyDescent="0.35">
      <c r="A200" s="37"/>
      <c r="B200" s="38"/>
      <c r="C200" s="39"/>
      <c r="D200" s="40"/>
      <c r="E200" s="41"/>
    </row>
    <row r="201" spans="1:5" s="22" customFormat="1" ht="15" thickBot="1" x14ac:dyDescent="0.4">
      <c r="A201" s="42" t="s">
        <v>63</v>
      </c>
      <c r="B201" s="43">
        <v>3665148.6200000015</v>
      </c>
      <c r="C201" s="44">
        <v>3714702.2199999997</v>
      </c>
      <c r="D201" s="45">
        <v>3267338</v>
      </c>
      <c r="E201" s="46">
        <f>D201-C201</f>
        <v>-447364.21999999974</v>
      </c>
    </row>
    <row r="202" spans="1:5" ht="15" thickBot="1" x14ac:dyDescent="0.4">
      <c r="A202" s="52"/>
      <c r="B202" s="27"/>
      <c r="C202" s="27"/>
      <c r="D202" s="27"/>
      <c r="E202" s="28"/>
    </row>
    <row r="203" spans="1:5" x14ac:dyDescent="0.35">
      <c r="A203" s="7" t="s">
        <v>64</v>
      </c>
      <c r="B203" s="55"/>
      <c r="C203" s="55"/>
      <c r="D203" s="55"/>
      <c r="E203" s="56"/>
    </row>
    <row r="204" spans="1:5" x14ac:dyDescent="0.35">
      <c r="A204" s="47" t="s">
        <v>65</v>
      </c>
      <c r="B204" s="57"/>
      <c r="C204" s="57"/>
      <c r="D204" s="57"/>
      <c r="E204" s="58"/>
    </row>
    <row r="205" spans="1:5" x14ac:dyDescent="0.35">
      <c r="A205" s="16" t="s">
        <v>12</v>
      </c>
      <c r="B205" s="17">
        <v>435994.59</v>
      </c>
      <c r="C205" s="17">
        <v>435993</v>
      </c>
      <c r="D205" s="17">
        <v>371124</v>
      </c>
      <c r="E205" s="18">
        <f>D205-C205</f>
        <v>-64869</v>
      </c>
    </row>
    <row r="206" spans="1:5" x14ac:dyDescent="0.35">
      <c r="A206" s="16" t="s">
        <v>13</v>
      </c>
      <c r="B206" s="17">
        <v>0</v>
      </c>
      <c r="C206" s="17">
        <v>0</v>
      </c>
      <c r="D206" s="17">
        <v>0</v>
      </c>
      <c r="E206" s="18">
        <f>D206-C206</f>
        <v>0</v>
      </c>
    </row>
    <row r="207" spans="1:5" x14ac:dyDescent="0.35">
      <c r="A207" s="16" t="s">
        <v>14</v>
      </c>
      <c r="B207" s="17">
        <v>178770.28999999998</v>
      </c>
      <c r="C207" s="17">
        <v>178770</v>
      </c>
      <c r="D207" s="17">
        <v>151606</v>
      </c>
      <c r="E207" s="18">
        <f>D207-C207</f>
        <v>-27164</v>
      </c>
    </row>
    <row r="208" spans="1:5" s="22" customFormat="1" x14ac:dyDescent="0.35">
      <c r="A208" s="19" t="s">
        <v>15</v>
      </c>
      <c r="B208" s="20">
        <v>614764.88</v>
      </c>
      <c r="C208" s="20">
        <v>614763</v>
      </c>
      <c r="D208" s="20">
        <v>522730</v>
      </c>
      <c r="E208" s="21">
        <f>D208-C208</f>
        <v>-92033</v>
      </c>
    </row>
    <row r="209" spans="1:5" s="22" customFormat="1" ht="15" thickBot="1" x14ac:dyDescent="0.4">
      <c r="A209" s="23" t="s">
        <v>66</v>
      </c>
      <c r="B209" s="24">
        <v>614764.88</v>
      </c>
      <c r="C209" s="24">
        <v>614763</v>
      </c>
      <c r="D209" s="24">
        <v>522730</v>
      </c>
      <c r="E209" s="25">
        <f>D209-C209</f>
        <v>-92033</v>
      </c>
    </row>
    <row r="210" spans="1:5" ht="15" thickBot="1" x14ac:dyDescent="0.4">
      <c r="A210" s="26"/>
      <c r="B210" s="27"/>
      <c r="C210" s="27"/>
      <c r="D210" s="27"/>
      <c r="E210" s="28"/>
    </row>
    <row r="211" spans="1:5" x14ac:dyDescent="0.35">
      <c r="A211" s="29" t="s">
        <v>67</v>
      </c>
      <c r="B211" s="30"/>
      <c r="C211" s="30"/>
      <c r="D211" s="30"/>
      <c r="E211" s="31"/>
    </row>
    <row r="212" spans="1:5" x14ac:dyDescent="0.35">
      <c r="A212" s="16" t="s">
        <v>12</v>
      </c>
      <c r="B212" s="17">
        <v>114778.20000000001</v>
      </c>
      <c r="C212" s="17">
        <v>114778</v>
      </c>
      <c r="D212" s="17">
        <v>78778</v>
      </c>
      <c r="E212" s="18">
        <f>D212-C212</f>
        <v>-36000</v>
      </c>
    </row>
    <row r="213" spans="1:5" x14ac:dyDescent="0.35">
      <c r="A213" s="16" t="s">
        <v>13</v>
      </c>
      <c r="B213" s="17">
        <v>28000</v>
      </c>
      <c r="C213" s="17">
        <v>0</v>
      </c>
      <c r="D213" s="17">
        <v>0</v>
      </c>
      <c r="E213" s="18">
        <f>D213-C213</f>
        <v>0</v>
      </c>
    </row>
    <row r="214" spans="1:5" x14ac:dyDescent="0.35">
      <c r="A214" s="16" t="s">
        <v>14</v>
      </c>
      <c r="B214" s="17">
        <v>39505.1</v>
      </c>
      <c r="C214" s="17">
        <v>39505</v>
      </c>
      <c r="D214" s="17">
        <v>32181</v>
      </c>
      <c r="E214" s="18">
        <f>D214-C214</f>
        <v>-7324</v>
      </c>
    </row>
    <row r="215" spans="1:5" s="22" customFormat="1" x14ac:dyDescent="0.35">
      <c r="A215" s="19" t="s">
        <v>15</v>
      </c>
      <c r="B215" s="20">
        <v>182283.30000000002</v>
      </c>
      <c r="C215" s="20">
        <v>154283</v>
      </c>
      <c r="D215" s="20">
        <v>110959</v>
      </c>
      <c r="E215" s="21">
        <f>D215-C215</f>
        <v>-43324</v>
      </c>
    </row>
    <row r="216" spans="1:5" s="22" customFormat="1" ht="15" thickBot="1" x14ac:dyDescent="0.4">
      <c r="A216" s="23" t="s">
        <v>68</v>
      </c>
      <c r="B216" s="24">
        <v>182283.30000000002</v>
      </c>
      <c r="C216" s="24">
        <v>154283</v>
      </c>
      <c r="D216" s="24">
        <v>110959</v>
      </c>
      <c r="E216" s="25">
        <f>D216-C216</f>
        <v>-43324</v>
      </c>
    </row>
    <row r="217" spans="1:5" ht="15" thickBot="1" x14ac:dyDescent="0.4">
      <c r="A217" s="52"/>
      <c r="B217" s="27"/>
      <c r="C217" s="27"/>
      <c r="D217" s="27"/>
      <c r="E217" s="28"/>
    </row>
    <row r="218" spans="1:5" x14ac:dyDescent="0.35">
      <c r="A218" s="29" t="s">
        <v>69</v>
      </c>
      <c r="B218" s="30"/>
      <c r="C218" s="30"/>
      <c r="D218" s="30"/>
      <c r="E218" s="31"/>
    </row>
    <row r="219" spans="1:5" x14ac:dyDescent="0.35">
      <c r="A219" s="16" t="s">
        <v>12</v>
      </c>
      <c r="B219" s="17">
        <v>0</v>
      </c>
      <c r="C219" s="17">
        <v>0</v>
      </c>
      <c r="D219" s="17">
        <v>558349</v>
      </c>
      <c r="E219" s="18">
        <f t="shared" ref="E219:E225" si="15">D219-C219</f>
        <v>558349</v>
      </c>
    </row>
    <row r="220" spans="1:5" x14ac:dyDescent="0.35">
      <c r="A220" s="16" t="s">
        <v>13</v>
      </c>
      <c r="B220" s="17">
        <v>0</v>
      </c>
      <c r="C220" s="17">
        <v>12984</v>
      </c>
      <c r="D220" s="17">
        <v>326041</v>
      </c>
      <c r="E220" s="18">
        <f t="shared" si="15"/>
        <v>313057</v>
      </c>
    </row>
    <row r="221" spans="1:5" x14ac:dyDescent="0.35">
      <c r="A221" s="16" t="s">
        <v>14</v>
      </c>
      <c r="B221" s="17">
        <v>0</v>
      </c>
      <c r="C221" s="17">
        <v>0</v>
      </c>
      <c r="D221" s="17">
        <v>228088</v>
      </c>
      <c r="E221" s="18">
        <f t="shared" si="15"/>
        <v>228088</v>
      </c>
    </row>
    <row r="222" spans="1:5" s="22" customFormat="1" x14ac:dyDescent="0.35">
      <c r="A222" s="19" t="s">
        <v>15</v>
      </c>
      <c r="B222" s="20">
        <v>0</v>
      </c>
      <c r="C222" s="20">
        <v>12984</v>
      </c>
      <c r="D222" s="20">
        <v>1112478</v>
      </c>
      <c r="E222" s="21">
        <f t="shared" si="15"/>
        <v>1099494</v>
      </c>
    </row>
    <row r="223" spans="1:5" x14ac:dyDescent="0.35">
      <c r="A223" s="16" t="s">
        <v>16</v>
      </c>
      <c r="B223" s="17">
        <v>0</v>
      </c>
      <c r="C223" s="17">
        <v>146.84000000000015</v>
      </c>
      <c r="D223" s="17">
        <v>0</v>
      </c>
      <c r="E223" s="18">
        <f t="shared" si="15"/>
        <v>-146.84000000000015</v>
      </c>
    </row>
    <row r="224" spans="1:5" s="22" customFormat="1" x14ac:dyDescent="0.35">
      <c r="A224" s="19" t="s">
        <v>18</v>
      </c>
      <c r="B224" s="20">
        <v>0</v>
      </c>
      <c r="C224" s="20">
        <v>146.84000000000015</v>
      </c>
      <c r="D224" s="20">
        <v>0</v>
      </c>
      <c r="E224" s="21">
        <f t="shared" si="15"/>
        <v>-146.84000000000015</v>
      </c>
    </row>
    <row r="225" spans="1:5" s="22" customFormat="1" ht="15" thickBot="1" x14ac:dyDescent="0.4">
      <c r="A225" s="23" t="s">
        <v>70</v>
      </c>
      <c r="B225" s="24">
        <v>0</v>
      </c>
      <c r="C225" s="24">
        <v>13130.84</v>
      </c>
      <c r="D225" s="24">
        <v>1112478</v>
      </c>
      <c r="E225" s="25">
        <f t="shared" si="15"/>
        <v>1099347.1599999999</v>
      </c>
    </row>
    <row r="226" spans="1:5" ht="15" thickBot="1" x14ac:dyDescent="0.4">
      <c r="A226" s="52"/>
      <c r="B226" s="27"/>
      <c r="C226" s="27"/>
      <c r="D226" s="27"/>
      <c r="E226" s="28"/>
    </row>
    <row r="227" spans="1:5" x14ac:dyDescent="0.35">
      <c r="A227" s="29" t="s">
        <v>71</v>
      </c>
      <c r="B227" s="30"/>
      <c r="C227" s="30"/>
      <c r="D227" s="30"/>
      <c r="E227" s="31"/>
    </row>
    <row r="228" spans="1:5" x14ac:dyDescent="0.35">
      <c r="A228" s="16" t="s">
        <v>12</v>
      </c>
      <c r="B228" s="17">
        <v>535185.62</v>
      </c>
      <c r="C228" s="17">
        <v>535185</v>
      </c>
      <c r="D228" s="17">
        <v>442434</v>
      </c>
      <c r="E228" s="18">
        <f>D228-C228</f>
        <v>-92751</v>
      </c>
    </row>
    <row r="229" spans="1:5" x14ac:dyDescent="0.35">
      <c r="A229" s="16" t="s">
        <v>14</v>
      </c>
      <c r="B229" s="17">
        <v>215081.90000000008</v>
      </c>
      <c r="C229" s="17">
        <v>215082</v>
      </c>
      <c r="D229" s="17">
        <v>180736</v>
      </c>
      <c r="E229" s="18">
        <f>D229-C229</f>
        <v>-34346</v>
      </c>
    </row>
    <row r="230" spans="1:5" s="22" customFormat="1" x14ac:dyDescent="0.35">
      <c r="A230" s="19" t="s">
        <v>15</v>
      </c>
      <c r="B230" s="20">
        <v>750267.52</v>
      </c>
      <c r="C230" s="20">
        <v>750267</v>
      </c>
      <c r="D230" s="20">
        <v>623170</v>
      </c>
      <c r="E230" s="21">
        <f>D230-C230</f>
        <v>-127097</v>
      </c>
    </row>
    <row r="231" spans="1:5" s="22" customFormat="1" ht="15" thickBot="1" x14ac:dyDescent="0.4">
      <c r="A231" s="23" t="s">
        <v>72</v>
      </c>
      <c r="B231" s="24">
        <v>750267.52</v>
      </c>
      <c r="C231" s="24">
        <v>750267</v>
      </c>
      <c r="D231" s="24">
        <v>623170</v>
      </c>
      <c r="E231" s="25">
        <f>D231-C231</f>
        <v>-127097</v>
      </c>
    </row>
    <row r="232" spans="1:5" ht="15" thickBot="1" x14ac:dyDescent="0.4">
      <c r="A232" s="26"/>
      <c r="B232" s="27"/>
      <c r="C232" s="27"/>
      <c r="D232" s="27"/>
      <c r="E232" s="28"/>
    </row>
    <row r="233" spans="1:5" x14ac:dyDescent="0.35">
      <c r="A233" s="29" t="s">
        <v>73</v>
      </c>
      <c r="B233" s="30"/>
      <c r="C233" s="30"/>
      <c r="D233" s="30"/>
      <c r="E233" s="31"/>
    </row>
    <row r="234" spans="1:5" x14ac:dyDescent="0.35">
      <c r="A234" s="16" t="s">
        <v>39</v>
      </c>
      <c r="B234" s="17">
        <v>2506.91</v>
      </c>
      <c r="C234" s="17">
        <v>2507</v>
      </c>
      <c r="D234" s="17">
        <v>5750</v>
      </c>
      <c r="E234" s="18">
        <f t="shared" ref="E234:E240" si="16">D234-C234</f>
        <v>3243</v>
      </c>
    </row>
    <row r="235" spans="1:5" x14ac:dyDescent="0.35">
      <c r="A235" s="16" t="s">
        <v>16</v>
      </c>
      <c r="B235" s="17">
        <v>898</v>
      </c>
      <c r="C235" s="17">
        <v>898</v>
      </c>
      <c r="D235" s="17">
        <v>1000</v>
      </c>
      <c r="E235" s="18">
        <f t="shared" si="16"/>
        <v>102</v>
      </c>
    </row>
    <row r="236" spans="1:5" x14ac:dyDescent="0.35">
      <c r="A236" s="16" t="s">
        <v>17</v>
      </c>
      <c r="B236" s="17">
        <v>0</v>
      </c>
      <c r="C236" s="17">
        <v>0</v>
      </c>
      <c r="D236" s="17">
        <v>20897</v>
      </c>
      <c r="E236" s="18">
        <f t="shared" si="16"/>
        <v>20897</v>
      </c>
    </row>
    <row r="237" spans="1:5" s="22" customFormat="1" x14ac:dyDescent="0.35">
      <c r="A237" s="19" t="s">
        <v>18</v>
      </c>
      <c r="B237" s="20">
        <v>3404.91</v>
      </c>
      <c r="C237" s="20">
        <v>3405</v>
      </c>
      <c r="D237" s="20">
        <v>27647</v>
      </c>
      <c r="E237" s="21">
        <f t="shared" si="16"/>
        <v>24242</v>
      </c>
    </row>
    <row r="238" spans="1:5" x14ac:dyDescent="0.35">
      <c r="A238" s="16" t="s">
        <v>74</v>
      </c>
      <c r="B238" s="17">
        <v>5225</v>
      </c>
      <c r="C238" s="17">
        <v>5225</v>
      </c>
      <c r="D238" s="17">
        <v>0</v>
      </c>
      <c r="E238" s="18">
        <f t="shared" si="16"/>
        <v>-5225</v>
      </c>
    </row>
    <row r="239" spans="1:5" s="22" customFormat="1" x14ac:dyDescent="0.35">
      <c r="A239" s="19" t="s">
        <v>32</v>
      </c>
      <c r="B239" s="20">
        <v>5225</v>
      </c>
      <c r="C239" s="20">
        <v>5225</v>
      </c>
      <c r="D239" s="20">
        <v>0</v>
      </c>
      <c r="E239" s="21">
        <f t="shared" si="16"/>
        <v>-5225</v>
      </c>
    </row>
    <row r="240" spans="1:5" s="22" customFormat="1" ht="15" thickBot="1" x14ac:dyDescent="0.4">
      <c r="A240" s="23" t="s">
        <v>75</v>
      </c>
      <c r="B240" s="24">
        <v>8629.91</v>
      </c>
      <c r="C240" s="24">
        <v>8630</v>
      </c>
      <c r="D240" s="24">
        <v>27647</v>
      </c>
      <c r="E240" s="25">
        <f t="shared" si="16"/>
        <v>19017</v>
      </c>
    </row>
    <row r="241" spans="1:5" ht="15" thickBot="1" x14ac:dyDescent="0.4">
      <c r="A241" s="52"/>
      <c r="B241" s="27"/>
      <c r="C241" s="27"/>
      <c r="D241" s="27"/>
      <c r="E241" s="28"/>
    </row>
    <row r="242" spans="1:5" x14ac:dyDescent="0.35">
      <c r="A242" s="29" t="s">
        <v>76</v>
      </c>
      <c r="B242" s="30"/>
      <c r="C242" s="30"/>
      <c r="D242" s="30"/>
      <c r="E242" s="31"/>
    </row>
    <row r="243" spans="1:5" x14ac:dyDescent="0.35">
      <c r="A243" s="16" t="s">
        <v>13</v>
      </c>
      <c r="B243" s="17">
        <v>0</v>
      </c>
      <c r="C243" s="17">
        <v>0</v>
      </c>
      <c r="D243" s="17">
        <v>36000</v>
      </c>
      <c r="E243" s="18">
        <f t="shared" ref="E243:E251" si="17">D243-C243</f>
        <v>36000</v>
      </c>
    </row>
    <row r="244" spans="1:5" s="22" customFormat="1" x14ac:dyDescent="0.35">
      <c r="A244" s="19" t="s">
        <v>15</v>
      </c>
      <c r="B244" s="20">
        <v>0</v>
      </c>
      <c r="C244" s="20">
        <v>0</v>
      </c>
      <c r="D244" s="20">
        <v>36000</v>
      </c>
      <c r="E244" s="21">
        <f t="shared" si="17"/>
        <v>36000</v>
      </c>
    </row>
    <row r="245" spans="1:5" x14ac:dyDescent="0.35">
      <c r="A245" s="16" t="s">
        <v>39</v>
      </c>
      <c r="B245" s="17">
        <v>0</v>
      </c>
      <c r="C245" s="17">
        <v>0</v>
      </c>
      <c r="D245" s="17">
        <v>-13000</v>
      </c>
      <c r="E245" s="18">
        <f t="shared" si="17"/>
        <v>-13000</v>
      </c>
    </row>
    <row r="246" spans="1:5" x14ac:dyDescent="0.35">
      <c r="A246" s="16" t="s">
        <v>16</v>
      </c>
      <c r="B246" s="17">
        <v>0</v>
      </c>
      <c r="C246" s="17">
        <v>0</v>
      </c>
      <c r="D246" s="17">
        <v>-296</v>
      </c>
      <c r="E246" s="18">
        <f t="shared" si="17"/>
        <v>-296</v>
      </c>
    </row>
    <row r="247" spans="1:5" x14ac:dyDescent="0.35">
      <c r="A247" s="16" t="s">
        <v>17</v>
      </c>
      <c r="B247" s="17">
        <v>0</v>
      </c>
      <c r="C247" s="17">
        <v>0</v>
      </c>
      <c r="D247" s="17">
        <v>-14335</v>
      </c>
      <c r="E247" s="18">
        <f t="shared" si="17"/>
        <v>-14335</v>
      </c>
    </row>
    <row r="248" spans="1:5" s="22" customFormat="1" x14ac:dyDescent="0.35">
      <c r="A248" s="19" t="s">
        <v>18</v>
      </c>
      <c r="B248" s="20">
        <v>0</v>
      </c>
      <c r="C248" s="20">
        <v>0</v>
      </c>
      <c r="D248" s="20">
        <v>-27631</v>
      </c>
      <c r="E248" s="21">
        <f t="shared" si="17"/>
        <v>-27631</v>
      </c>
    </row>
    <row r="249" spans="1:5" x14ac:dyDescent="0.35">
      <c r="A249" s="16" t="s">
        <v>40</v>
      </c>
      <c r="B249" s="17">
        <v>0</v>
      </c>
      <c r="C249" s="17">
        <v>0</v>
      </c>
      <c r="D249" s="17">
        <v>-12365</v>
      </c>
      <c r="E249" s="18">
        <f t="shared" si="17"/>
        <v>-12365</v>
      </c>
    </row>
    <row r="250" spans="1:5" s="22" customFormat="1" x14ac:dyDescent="0.35">
      <c r="A250" s="19" t="s">
        <v>41</v>
      </c>
      <c r="B250" s="20">
        <v>0</v>
      </c>
      <c r="C250" s="20">
        <v>0</v>
      </c>
      <c r="D250" s="20">
        <v>-12365</v>
      </c>
      <c r="E250" s="21">
        <f t="shared" si="17"/>
        <v>-12365</v>
      </c>
    </row>
    <row r="251" spans="1:5" s="22" customFormat="1" ht="15" thickBot="1" x14ac:dyDescent="0.4">
      <c r="A251" s="23" t="s">
        <v>77</v>
      </c>
      <c r="B251" s="24">
        <v>0</v>
      </c>
      <c r="C251" s="24">
        <v>0</v>
      </c>
      <c r="D251" s="24">
        <v>-3996</v>
      </c>
      <c r="E251" s="25">
        <f t="shared" si="17"/>
        <v>-3996</v>
      </c>
    </row>
    <row r="252" spans="1:5" ht="15" thickBot="1" x14ac:dyDescent="0.4">
      <c r="A252" s="26"/>
      <c r="B252" s="27"/>
      <c r="C252" s="27"/>
      <c r="D252" s="27"/>
      <c r="E252" s="28"/>
    </row>
    <row r="253" spans="1:5" x14ac:dyDescent="0.35">
      <c r="A253" s="29" t="s">
        <v>78</v>
      </c>
      <c r="B253" s="30"/>
      <c r="C253" s="30"/>
      <c r="D253" s="30"/>
      <c r="E253" s="31"/>
    </row>
    <row r="254" spans="1:5" x14ac:dyDescent="0.35">
      <c r="A254" s="16" t="s">
        <v>17</v>
      </c>
      <c r="B254" s="17">
        <v>0</v>
      </c>
      <c r="C254" s="17">
        <v>0</v>
      </c>
      <c r="D254" s="17">
        <v>6989</v>
      </c>
      <c r="E254" s="18">
        <f>D254-C254</f>
        <v>6989</v>
      </c>
    </row>
    <row r="255" spans="1:5" s="22" customFormat="1" x14ac:dyDescent="0.35">
      <c r="A255" s="19" t="s">
        <v>18</v>
      </c>
      <c r="B255" s="20">
        <v>0</v>
      </c>
      <c r="C255" s="20">
        <v>0</v>
      </c>
      <c r="D255" s="20">
        <v>6989</v>
      </c>
      <c r="E255" s="21">
        <f>D255-C255</f>
        <v>6989</v>
      </c>
    </row>
    <row r="256" spans="1:5" s="22" customFormat="1" ht="15" thickBot="1" x14ac:dyDescent="0.4">
      <c r="A256" s="23" t="s">
        <v>79</v>
      </c>
      <c r="B256" s="24">
        <v>0</v>
      </c>
      <c r="C256" s="24">
        <v>0</v>
      </c>
      <c r="D256" s="24">
        <v>6989</v>
      </c>
      <c r="E256" s="25">
        <f>D256-C256</f>
        <v>6989</v>
      </c>
    </row>
    <row r="257" spans="1:5" ht="15" thickBot="1" x14ac:dyDescent="0.4">
      <c r="A257" s="52"/>
      <c r="B257" s="27"/>
      <c r="C257" s="27"/>
      <c r="D257" s="27"/>
      <c r="E257" s="28"/>
    </row>
    <row r="258" spans="1:5" x14ac:dyDescent="0.35">
      <c r="A258" s="29" t="s">
        <v>80</v>
      </c>
      <c r="B258" s="30"/>
      <c r="C258" s="30"/>
      <c r="D258" s="30"/>
      <c r="E258" s="31"/>
    </row>
    <row r="259" spans="1:5" x14ac:dyDescent="0.35">
      <c r="A259" s="16" t="s">
        <v>12</v>
      </c>
      <c r="B259" s="17">
        <v>617842.56999999995</v>
      </c>
      <c r="C259" s="17">
        <v>617920</v>
      </c>
      <c r="D259" s="17">
        <v>534865</v>
      </c>
      <c r="E259" s="18">
        <f>D259-C259</f>
        <v>-83055</v>
      </c>
    </row>
    <row r="260" spans="1:5" x14ac:dyDescent="0.35">
      <c r="A260" s="16" t="s">
        <v>14</v>
      </c>
      <c r="B260" s="17">
        <v>260988.19000000015</v>
      </c>
      <c r="C260" s="17">
        <v>260988</v>
      </c>
      <c r="D260" s="17">
        <v>218495</v>
      </c>
      <c r="E260" s="18">
        <f>D260-C260</f>
        <v>-42493</v>
      </c>
    </row>
    <row r="261" spans="1:5" s="22" customFormat="1" x14ac:dyDescent="0.35">
      <c r="A261" s="19" t="s">
        <v>15</v>
      </c>
      <c r="B261" s="20">
        <v>878830.76000000013</v>
      </c>
      <c r="C261" s="20">
        <v>878908</v>
      </c>
      <c r="D261" s="20">
        <v>753360</v>
      </c>
      <c r="E261" s="21">
        <f>D261-C261</f>
        <v>-125548</v>
      </c>
    </row>
    <row r="262" spans="1:5" s="22" customFormat="1" ht="15" thickBot="1" x14ac:dyDescent="0.4">
      <c r="A262" s="23" t="s">
        <v>81</v>
      </c>
      <c r="B262" s="24">
        <v>878830.76000000013</v>
      </c>
      <c r="C262" s="24">
        <v>878908</v>
      </c>
      <c r="D262" s="24">
        <v>753360</v>
      </c>
      <c r="E262" s="25">
        <f>D262-C262</f>
        <v>-125548</v>
      </c>
    </row>
    <row r="263" spans="1:5" ht="15" thickBot="1" x14ac:dyDescent="0.4">
      <c r="A263" s="32"/>
      <c r="B263" s="27"/>
      <c r="C263" s="27"/>
      <c r="D263" s="27"/>
      <c r="E263" s="28"/>
    </row>
    <row r="264" spans="1:5" x14ac:dyDescent="0.35">
      <c r="A264" s="29" t="s">
        <v>82</v>
      </c>
      <c r="B264" s="30"/>
      <c r="C264" s="30"/>
      <c r="D264" s="30"/>
      <c r="E264" s="31"/>
    </row>
    <row r="265" spans="1:5" x14ac:dyDescent="0.35">
      <c r="A265" s="16" t="s">
        <v>12</v>
      </c>
      <c r="B265" s="17">
        <v>629644.96000000008</v>
      </c>
      <c r="C265" s="17">
        <v>637644</v>
      </c>
      <c r="D265" s="17">
        <v>540696</v>
      </c>
      <c r="E265" s="18">
        <f t="shared" ref="E265:E272" si="18">D265-C265</f>
        <v>-96948</v>
      </c>
    </row>
    <row r="266" spans="1:5" x14ac:dyDescent="0.35">
      <c r="A266" s="16" t="s">
        <v>13</v>
      </c>
      <c r="B266" s="17">
        <v>71590.91</v>
      </c>
      <c r="C266" s="17">
        <v>36546</v>
      </c>
      <c r="D266" s="17">
        <v>0</v>
      </c>
      <c r="E266" s="18">
        <f t="shared" si="18"/>
        <v>-36546</v>
      </c>
    </row>
    <row r="267" spans="1:5" x14ac:dyDescent="0.35">
      <c r="A267" s="16" t="s">
        <v>14</v>
      </c>
      <c r="B267" s="17">
        <v>276097.24</v>
      </c>
      <c r="C267" s="17">
        <v>276097</v>
      </c>
      <c r="D267" s="17">
        <v>220877</v>
      </c>
      <c r="E267" s="18">
        <f t="shared" si="18"/>
        <v>-55220</v>
      </c>
    </row>
    <row r="268" spans="1:5" s="22" customFormat="1" x14ac:dyDescent="0.35">
      <c r="A268" s="19" t="s">
        <v>15</v>
      </c>
      <c r="B268" s="20">
        <v>977333.1100000001</v>
      </c>
      <c r="C268" s="20">
        <v>950287</v>
      </c>
      <c r="D268" s="20">
        <v>761573</v>
      </c>
      <c r="E268" s="21">
        <f t="shared" si="18"/>
        <v>-188714</v>
      </c>
    </row>
    <row r="269" spans="1:5" x14ac:dyDescent="0.35">
      <c r="A269" s="16" t="s">
        <v>16</v>
      </c>
      <c r="B269" s="17">
        <v>2622.83</v>
      </c>
      <c r="C269" s="17">
        <v>0</v>
      </c>
      <c r="D269" s="17">
        <v>0</v>
      </c>
      <c r="E269" s="18">
        <f t="shared" si="18"/>
        <v>0</v>
      </c>
    </row>
    <row r="270" spans="1:5" x14ac:dyDescent="0.35">
      <c r="A270" s="16" t="s">
        <v>17</v>
      </c>
      <c r="B270" s="17">
        <v>0</v>
      </c>
      <c r="C270" s="17">
        <v>0</v>
      </c>
      <c r="D270" s="17">
        <v>0</v>
      </c>
      <c r="E270" s="18">
        <f t="shared" si="18"/>
        <v>0</v>
      </c>
    </row>
    <row r="271" spans="1:5" s="22" customFormat="1" x14ac:dyDescent="0.35">
      <c r="A271" s="19" t="s">
        <v>18</v>
      </c>
      <c r="B271" s="20">
        <v>2622.83</v>
      </c>
      <c r="C271" s="20">
        <v>0</v>
      </c>
      <c r="D271" s="20">
        <v>0</v>
      </c>
      <c r="E271" s="21">
        <f t="shared" si="18"/>
        <v>0</v>
      </c>
    </row>
    <row r="272" spans="1:5" s="22" customFormat="1" ht="15" thickBot="1" x14ac:dyDescent="0.4">
      <c r="A272" s="23" t="s">
        <v>83</v>
      </c>
      <c r="B272" s="24">
        <v>979955.94000000006</v>
      </c>
      <c r="C272" s="24">
        <v>950287</v>
      </c>
      <c r="D272" s="24">
        <v>761573</v>
      </c>
      <c r="E272" s="25">
        <f t="shared" si="18"/>
        <v>-188714</v>
      </c>
    </row>
    <row r="273" spans="1:5" ht="15" thickBot="1" x14ac:dyDescent="0.4">
      <c r="A273" s="26"/>
      <c r="B273" s="27"/>
      <c r="C273" s="27"/>
      <c r="D273" s="27"/>
      <c r="E273" s="28"/>
    </row>
    <row r="274" spans="1:5" x14ac:dyDescent="0.35">
      <c r="A274" s="29" t="s">
        <v>84</v>
      </c>
      <c r="B274" s="30"/>
      <c r="C274" s="30"/>
      <c r="D274" s="30"/>
      <c r="E274" s="31"/>
    </row>
    <row r="275" spans="1:5" x14ac:dyDescent="0.35">
      <c r="A275" s="16" t="s">
        <v>12</v>
      </c>
      <c r="B275" s="17">
        <v>333297.23000000004</v>
      </c>
      <c r="C275" s="17">
        <v>333297</v>
      </c>
      <c r="D275" s="17">
        <v>286330</v>
      </c>
      <c r="E275" s="18">
        <f t="shared" ref="E275:E281" si="19">D275-C275</f>
        <v>-46967</v>
      </c>
    </row>
    <row r="276" spans="1:5" x14ac:dyDescent="0.35">
      <c r="A276" s="16" t="s">
        <v>13</v>
      </c>
      <c r="B276" s="17">
        <v>56250.000000000015</v>
      </c>
      <c r="C276" s="17">
        <v>56250</v>
      </c>
      <c r="D276" s="17">
        <v>0</v>
      </c>
      <c r="E276" s="18">
        <f t="shared" si="19"/>
        <v>-56250</v>
      </c>
    </row>
    <row r="277" spans="1:5" x14ac:dyDescent="0.35">
      <c r="A277" s="16" t="s">
        <v>14</v>
      </c>
      <c r="B277" s="17">
        <v>116290.66000000002</v>
      </c>
      <c r="C277" s="17">
        <v>116291</v>
      </c>
      <c r="D277" s="17">
        <v>116968</v>
      </c>
      <c r="E277" s="18">
        <f t="shared" si="19"/>
        <v>677</v>
      </c>
    </row>
    <row r="278" spans="1:5" s="22" customFormat="1" x14ac:dyDescent="0.35">
      <c r="A278" s="19" t="s">
        <v>15</v>
      </c>
      <c r="B278" s="20">
        <v>505837.89000000007</v>
      </c>
      <c r="C278" s="20">
        <v>505838</v>
      </c>
      <c r="D278" s="20">
        <v>403298</v>
      </c>
      <c r="E278" s="21">
        <f t="shared" si="19"/>
        <v>-102540</v>
      </c>
    </row>
    <row r="279" spans="1:5" x14ac:dyDescent="0.35">
      <c r="A279" s="16" t="s">
        <v>16</v>
      </c>
      <c r="B279" s="17">
        <v>1771</v>
      </c>
      <c r="C279" s="17">
        <v>0</v>
      </c>
      <c r="D279" s="17">
        <v>0</v>
      </c>
      <c r="E279" s="18">
        <f t="shared" si="19"/>
        <v>0</v>
      </c>
    </row>
    <row r="280" spans="1:5" s="22" customFormat="1" x14ac:dyDescent="0.35">
      <c r="A280" s="19" t="s">
        <v>18</v>
      </c>
      <c r="B280" s="20">
        <v>1771</v>
      </c>
      <c r="C280" s="20">
        <v>0</v>
      </c>
      <c r="D280" s="20">
        <v>0</v>
      </c>
      <c r="E280" s="21">
        <f t="shared" si="19"/>
        <v>0</v>
      </c>
    </row>
    <row r="281" spans="1:5" s="22" customFormat="1" ht="15" thickBot="1" x14ac:dyDescent="0.4">
      <c r="A281" s="23" t="s">
        <v>85</v>
      </c>
      <c r="B281" s="24">
        <v>507608.89000000007</v>
      </c>
      <c r="C281" s="24">
        <v>505838</v>
      </c>
      <c r="D281" s="24">
        <v>403298</v>
      </c>
      <c r="E281" s="25">
        <f t="shared" si="19"/>
        <v>-102540</v>
      </c>
    </row>
    <row r="282" spans="1:5" ht="15" thickBot="1" x14ac:dyDescent="0.4">
      <c r="B282" s="27"/>
      <c r="C282" s="27"/>
      <c r="D282" s="27"/>
      <c r="E282" s="28"/>
    </row>
    <row r="283" spans="1:5" x14ac:dyDescent="0.35">
      <c r="A283" s="29" t="s">
        <v>86</v>
      </c>
      <c r="B283" s="30"/>
      <c r="C283" s="30"/>
      <c r="D283" s="30"/>
      <c r="E283" s="31"/>
    </row>
    <row r="284" spans="1:5" x14ac:dyDescent="0.35">
      <c r="A284" s="16" t="s">
        <v>16</v>
      </c>
      <c r="B284" s="17">
        <v>95.2</v>
      </c>
      <c r="C284" s="17">
        <v>150</v>
      </c>
      <c r="D284" s="17">
        <v>0</v>
      </c>
      <c r="E284" s="18">
        <f>D284-C284</f>
        <v>-150</v>
      </c>
    </row>
    <row r="285" spans="1:5" x14ac:dyDescent="0.35">
      <c r="A285" s="16" t="s">
        <v>17</v>
      </c>
      <c r="B285" s="17">
        <v>1058.77</v>
      </c>
      <c r="C285" s="17">
        <v>1228</v>
      </c>
      <c r="D285" s="17">
        <v>5476</v>
      </c>
      <c r="E285" s="18">
        <f>D285-C285</f>
        <v>4248</v>
      </c>
    </row>
    <row r="286" spans="1:5" s="22" customFormat="1" x14ac:dyDescent="0.35">
      <c r="A286" s="19" t="s">
        <v>18</v>
      </c>
      <c r="B286" s="20">
        <v>1153.97</v>
      </c>
      <c r="C286" s="20">
        <v>1378</v>
      </c>
      <c r="D286" s="20">
        <v>5476</v>
      </c>
      <c r="E286" s="21">
        <f>D286-C286</f>
        <v>4098</v>
      </c>
    </row>
    <row r="287" spans="1:5" s="22" customFormat="1" ht="15" thickBot="1" x14ac:dyDescent="0.4">
      <c r="A287" s="23" t="s">
        <v>87</v>
      </c>
      <c r="B287" s="24">
        <v>1153.97</v>
      </c>
      <c r="C287" s="24">
        <v>1378</v>
      </c>
      <c r="D287" s="24">
        <v>5476</v>
      </c>
      <c r="E287" s="25">
        <f>D287-C287</f>
        <v>4098</v>
      </c>
    </row>
    <row r="288" spans="1:5" ht="15" thickBot="1" x14ac:dyDescent="0.4">
      <c r="B288" s="27"/>
      <c r="C288" s="27"/>
      <c r="D288" s="27"/>
      <c r="E288" s="28"/>
    </row>
    <row r="289" spans="1:5" x14ac:dyDescent="0.35">
      <c r="A289" s="29" t="s">
        <v>88</v>
      </c>
      <c r="B289" s="30"/>
      <c r="C289" s="30"/>
      <c r="D289" s="30"/>
      <c r="E289" s="31"/>
    </row>
    <row r="290" spans="1:5" x14ac:dyDescent="0.35">
      <c r="A290" s="16" t="s">
        <v>12</v>
      </c>
      <c r="B290" s="17">
        <v>539325.54999999993</v>
      </c>
      <c r="C290" s="17">
        <v>539326</v>
      </c>
      <c r="D290" s="17">
        <v>517659</v>
      </c>
      <c r="E290" s="18">
        <f t="shared" ref="E290:E296" si="20">D290-C290</f>
        <v>-21667</v>
      </c>
    </row>
    <row r="291" spans="1:5" x14ac:dyDescent="0.35">
      <c r="A291" s="16" t="s">
        <v>13</v>
      </c>
      <c r="B291" s="17">
        <v>60370.12</v>
      </c>
      <c r="C291" s="17">
        <v>0</v>
      </c>
      <c r="D291" s="17">
        <v>0</v>
      </c>
      <c r="E291" s="18">
        <f t="shared" si="20"/>
        <v>0</v>
      </c>
    </row>
    <row r="292" spans="1:5" x14ac:dyDescent="0.35">
      <c r="A292" s="16" t="s">
        <v>14</v>
      </c>
      <c r="B292" s="17">
        <v>233057.10000000006</v>
      </c>
      <c r="C292" s="17">
        <v>233057</v>
      </c>
      <c r="D292" s="17">
        <v>211467</v>
      </c>
      <c r="E292" s="18">
        <f t="shared" si="20"/>
        <v>-21590</v>
      </c>
    </row>
    <row r="293" spans="1:5" s="22" customFormat="1" x14ac:dyDescent="0.35">
      <c r="A293" s="19" t="s">
        <v>15</v>
      </c>
      <c r="B293" s="20">
        <v>832752.77</v>
      </c>
      <c r="C293" s="20">
        <v>772383</v>
      </c>
      <c r="D293" s="20">
        <v>729126</v>
      </c>
      <c r="E293" s="21">
        <f t="shared" si="20"/>
        <v>-43257</v>
      </c>
    </row>
    <row r="294" spans="1:5" x14ac:dyDescent="0.35">
      <c r="A294" s="16" t="s">
        <v>16</v>
      </c>
      <c r="B294" s="17">
        <v>-3.5527136788005009E-15</v>
      </c>
      <c r="C294" s="17">
        <v>0</v>
      </c>
      <c r="D294" s="17">
        <v>0</v>
      </c>
      <c r="E294" s="18">
        <f t="shared" si="20"/>
        <v>0</v>
      </c>
    </row>
    <row r="295" spans="1:5" s="22" customFormat="1" x14ac:dyDescent="0.35">
      <c r="A295" s="19" t="s">
        <v>18</v>
      </c>
      <c r="B295" s="20">
        <v>-3.5527136788005009E-15</v>
      </c>
      <c r="C295" s="20">
        <v>0</v>
      </c>
      <c r="D295" s="20">
        <v>0</v>
      </c>
      <c r="E295" s="21">
        <f t="shared" si="20"/>
        <v>0</v>
      </c>
    </row>
    <row r="296" spans="1:5" s="22" customFormat="1" ht="15" thickBot="1" x14ac:dyDescent="0.4">
      <c r="A296" s="23" t="s">
        <v>89</v>
      </c>
      <c r="B296" s="24">
        <v>832752.77</v>
      </c>
      <c r="C296" s="24">
        <v>772383</v>
      </c>
      <c r="D296" s="24">
        <v>729126</v>
      </c>
      <c r="E296" s="25">
        <f t="shared" si="20"/>
        <v>-43257</v>
      </c>
    </row>
    <row r="297" spans="1:5" ht="15" thickBot="1" x14ac:dyDescent="0.4">
      <c r="B297" s="27"/>
      <c r="C297" s="27"/>
      <c r="D297" s="27"/>
      <c r="E297" s="28"/>
    </row>
    <row r="298" spans="1:5" x14ac:dyDescent="0.35">
      <c r="A298" s="29" t="s">
        <v>90</v>
      </c>
      <c r="B298" s="30"/>
      <c r="C298" s="30"/>
      <c r="D298" s="30"/>
      <c r="E298" s="31"/>
    </row>
    <row r="299" spans="1:5" x14ac:dyDescent="0.35">
      <c r="A299" s="16" t="s">
        <v>17</v>
      </c>
      <c r="B299" s="17">
        <v>0</v>
      </c>
      <c r="C299" s="17">
        <v>0</v>
      </c>
      <c r="D299" s="17">
        <v>15000</v>
      </c>
      <c r="E299" s="18">
        <f>D299-C299</f>
        <v>15000</v>
      </c>
    </row>
    <row r="300" spans="1:5" s="22" customFormat="1" x14ac:dyDescent="0.35">
      <c r="A300" s="19" t="s">
        <v>18</v>
      </c>
      <c r="B300" s="20">
        <v>0</v>
      </c>
      <c r="C300" s="20">
        <v>0</v>
      </c>
      <c r="D300" s="20">
        <v>15000</v>
      </c>
      <c r="E300" s="21">
        <f>D300-C300</f>
        <v>15000</v>
      </c>
    </row>
    <row r="301" spans="1:5" s="22" customFormat="1" ht="15" thickBot="1" x14ac:dyDescent="0.4">
      <c r="A301" s="23" t="s">
        <v>91</v>
      </c>
      <c r="B301" s="24">
        <v>0</v>
      </c>
      <c r="C301" s="24">
        <v>0</v>
      </c>
      <c r="D301" s="24">
        <v>15000</v>
      </c>
      <c r="E301" s="25">
        <f>D301-C301</f>
        <v>15000</v>
      </c>
    </row>
    <row r="302" spans="1:5" ht="15" thickBot="1" x14ac:dyDescent="0.4">
      <c r="B302" s="27"/>
      <c r="C302" s="27"/>
      <c r="D302" s="27"/>
      <c r="E302" s="28"/>
    </row>
    <row r="303" spans="1:5" x14ac:dyDescent="0.35">
      <c r="A303" s="29" t="s">
        <v>92</v>
      </c>
      <c r="B303" s="30"/>
      <c r="C303" s="30"/>
      <c r="D303" s="30"/>
      <c r="E303" s="31"/>
    </row>
    <row r="304" spans="1:5" x14ac:dyDescent="0.35">
      <c r="A304" s="16" t="s">
        <v>12</v>
      </c>
      <c r="B304" s="17">
        <v>2027608.7799999996</v>
      </c>
      <c r="C304" s="17">
        <v>2039608</v>
      </c>
      <c r="D304" s="17">
        <v>1805341</v>
      </c>
      <c r="E304" s="18">
        <f t="shared" ref="E304:E310" si="21">D304-C304</f>
        <v>-234267</v>
      </c>
    </row>
    <row r="305" spans="1:5" x14ac:dyDescent="0.35">
      <c r="A305" s="16" t="s">
        <v>13</v>
      </c>
      <c r="B305" s="17">
        <v>149419.87</v>
      </c>
      <c r="C305" s="17">
        <v>111008</v>
      </c>
      <c r="D305" s="17">
        <v>0</v>
      </c>
      <c r="E305" s="18">
        <f t="shared" si="21"/>
        <v>-111008</v>
      </c>
    </row>
    <row r="306" spans="1:5" x14ac:dyDescent="0.35">
      <c r="A306" s="16" t="s">
        <v>14</v>
      </c>
      <c r="B306" s="17">
        <v>885298.93999999936</v>
      </c>
      <c r="C306" s="17">
        <v>885299</v>
      </c>
      <c r="D306" s="17">
        <v>737496</v>
      </c>
      <c r="E306" s="18">
        <f t="shared" si="21"/>
        <v>-147803</v>
      </c>
    </row>
    <row r="307" spans="1:5" s="22" customFormat="1" x14ac:dyDescent="0.35">
      <c r="A307" s="19" t="s">
        <v>15</v>
      </c>
      <c r="B307" s="20">
        <v>3062327.5899999989</v>
      </c>
      <c r="C307" s="20">
        <v>3035915</v>
      </c>
      <c r="D307" s="20">
        <v>2542837</v>
      </c>
      <c r="E307" s="21">
        <f t="shared" si="21"/>
        <v>-493078</v>
      </c>
    </row>
    <row r="308" spans="1:5" x14ac:dyDescent="0.35">
      <c r="A308" s="16" t="s">
        <v>16</v>
      </c>
      <c r="B308" s="17">
        <v>0</v>
      </c>
      <c r="C308" s="17">
        <v>0</v>
      </c>
      <c r="D308" s="17">
        <v>0</v>
      </c>
      <c r="E308" s="18">
        <f t="shared" si="21"/>
        <v>0</v>
      </c>
    </row>
    <row r="309" spans="1:5" s="22" customFormat="1" x14ac:dyDescent="0.35">
      <c r="A309" s="19" t="s">
        <v>18</v>
      </c>
      <c r="B309" s="20">
        <v>0</v>
      </c>
      <c r="C309" s="20">
        <v>0</v>
      </c>
      <c r="D309" s="20">
        <v>0</v>
      </c>
      <c r="E309" s="21">
        <f t="shared" si="21"/>
        <v>0</v>
      </c>
    </row>
    <row r="310" spans="1:5" s="22" customFormat="1" ht="15" thickBot="1" x14ac:dyDescent="0.4">
      <c r="A310" s="23" t="s">
        <v>93</v>
      </c>
      <c r="B310" s="24">
        <v>3062327.5899999989</v>
      </c>
      <c r="C310" s="24">
        <v>3035915</v>
      </c>
      <c r="D310" s="24">
        <v>2542837</v>
      </c>
      <c r="E310" s="25">
        <f t="shared" si="21"/>
        <v>-493078</v>
      </c>
    </row>
    <row r="311" spans="1:5" ht="15" thickBot="1" x14ac:dyDescent="0.4">
      <c r="B311" s="27"/>
      <c r="C311" s="27"/>
      <c r="D311" s="27"/>
      <c r="E311" s="28"/>
    </row>
    <row r="312" spans="1:5" x14ac:dyDescent="0.35">
      <c r="A312" s="29" t="s">
        <v>94</v>
      </c>
      <c r="B312" s="30"/>
      <c r="C312" s="30"/>
      <c r="D312" s="30"/>
      <c r="E312" s="31"/>
    </row>
    <row r="313" spans="1:5" x14ac:dyDescent="0.35">
      <c r="A313" s="16" t="s">
        <v>12</v>
      </c>
      <c r="B313" s="17">
        <v>441873.39</v>
      </c>
      <c r="C313" s="17">
        <v>443273</v>
      </c>
      <c r="D313" s="17">
        <v>283121</v>
      </c>
      <c r="E313" s="18">
        <f t="shared" ref="E313:E319" si="22">D313-C313</f>
        <v>-160152</v>
      </c>
    </row>
    <row r="314" spans="1:5" x14ac:dyDescent="0.35">
      <c r="A314" s="16" t="s">
        <v>13</v>
      </c>
      <c r="B314" s="17">
        <v>22499.999999999993</v>
      </c>
      <c r="C314" s="17">
        <v>0</v>
      </c>
      <c r="D314" s="17">
        <v>0</v>
      </c>
      <c r="E314" s="18">
        <f t="shared" si="22"/>
        <v>0</v>
      </c>
    </row>
    <row r="315" spans="1:5" x14ac:dyDescent="0.35">
      <c r="A315" s="16" t="s">
        <v>14</v>
      </c>
      <c r="B315" s="17">
        <v>143926.51</v>
      </c>
      <c r="C315" s="17">
        <v>143927</v>
      </c>
      <c r="D315" s="17">
        <v>115656</v>
      </c>
      <c r="E315" s="18">
        <f t="shared" si="22"/>
        <v>-28271</v>
      </c>
    </row>
    <row r="316" spans="1:5" s="22" customFormat="1" x14ac:dyDescent="0.35">
      <c r="A316" s="19" t="s">
        <v>15</v>
      </c>
      <c r="B316" s="20">
        <v>608299.9</v>
      </c>
      <c r="C316" s="20">
        <v>587200</v>
      </c>
      <c r="D316" s="20">
        <v>398777</v>
      </c>
      <c r="E316" s="21">
        <f t="shared" si="22"/>
        <v>-188423</v>
      </c>
    </row>
    <row r="317" spans="1:5" x14ac:dyDescent="0.35">
      <c r="A317" s="16" t="s">
        <v>16</v>
      </c>
      <c r="B317" s="17">
        <v>2272</v>
      </c>
      <c r="C317" s="17">
        <v>0</v>
      </c>
      <c r="D317" s="17">
        <v>0</v>
      </c>
      <c r="E317" s="18">
        <f t="shared" si="22"/>
        <v>0</v>
      </c>
    </row>
    <row r="318" spans="1:5" s="22" customFormat="1" x14ac:dyDescent="0.35">
      <c r="A318" s="19" t="s">
        <v>18</v>
      </c>
      <c r="B318" s="20">
        <v>2272</v>
      </c>
      <c r="C318" s="20">
        <v>0</v>
      </c>
      <c r="D318" s="20">
        <v>0</v>
      </c>
      <c r="E318" s="21">
        <f t="shared" si="22"/>
        <v>0</v>
      </c>
    </row>
    <row r="319" spans="1:5" s="22" customFormat="1" ht="15" thickBot="1" x14ac:dyDescent="0.4">
      <c r="A319" s="23" t="s">
        <v>95</v>
      </c>
      <c r="B319" s="24">
        <v>610571.9</v>
      </c>
      <c r="C319" s="24">
        <v>587200</v>
      </c>
      <c r="D319" s="24">
        <v>398777</v>
      </c>
      <c r="E319" s="25">
        <f t="shared" si="22"/>
        <v>-188423</v>
      </c>
    </row>
    <row r="320" spans="1:5" ht="15" thickBot="1" x14ac:dyDescent="0.4">
      <c r="B320" s="27"/>
      <c r="C320" s="27"/>
      <c r="D320" s="27"/>
      <c r="E320" s="28"/>
    </row>
    <row r="321" spans="1:5" x14ac:dyDescent="0.35">
      <c r="A321" s="29" t="s">
        <v>96</v>
      </c>
      <c r="B321" s="30"/>
      <c r="C321" s="30"/>
      <c r="D321" s="30"/>
      <c r="E321" s="31"/>
    </row>
    <row r="322" spans="1:5" x14ac:dyDescent="0.35">
      <c r="A322" s="16" t="s">
        <v>12</v>
      </c>
      <c r="B322" s="17">
        <v>0</v>
      </c>
      <c r="C322" s="17">
        <v>0</v>
      </c>
      <c r="D322" s="17">
        <v>31339</v>
      </c>
      <c r="E322" s="18">
        <f>D322-C322</f>
        <v>31339</v>
      </c>
    </row>
    <row r="323" spans="1:5" x14ac:dyDescent="0.35">
      <c r="A323" s="16" t="s">
        <v>14</v>
      </c>
      <c r="B323" s="17">
        <v>0</v>
      </c>
      <c r="C323" s="17">
        <v>0</v>
      </c>
      <c r="D323" s="17">
        <v>12802</v>
      </c>
      <c r="E323" s="18">
        <f>D323-C323</f>
        <v>12802</v>
      </c>
    </row>
    <row r="324" spans="1:5" s="22" customFormat="1" x14ac:dyDescent="0.35">
      <c r="A324" s="19" t="s">
        <v>15</v>
      </c>
      <c r="B324" s="20">
        <v>0</v>
      </c>
      <c r="C324" s="20">
        <v>0</v>
      </c>
      <c r="D324" s="20">
        <v>44141</v>
      </c>
      <c r="E324" s="21">
        <f>D324-C324</f>
        <v>44141</v>
      </c>
    </row>
    <row r="325" spans="1:5" s="22" customFormat="1" ht="15" thickBot="1" x14ac:dyDescent="0.4">
      <c r="A325" s="23" t="s">
        <v>97</v>
      </c>
      <c r="B325" s="24">
        <v>0</v>
      </c>
      <c r="C325" s="24">
        <v>0</v>
      </c>
      <c r="D325" s="24">
        <v>44141</v>
      </c>
      <c r="E325" s="25">
        <f>D325-C325</f>
        <v>44141</v>
      </c>
    </row>
    <row r="326" spans="1:5" ht="15" thickBot="1" x14ac:dyDescent="0.4">
      <c r="B326" s="27"/>
      <c r="C326" s="27"/>
      <c r="D326" s="27"/>
      <c r="E326" s="28"/>
    </row>
    <row r="327" spans="1:5" x14ac:dyDescent="0.35">
      <c r="A327" s="29" t="s">
        <v>98</v>
      </c>
      <c r="B327" s="30"/>
      <c r="C327" s="30"/>
      <c r="D327" s="30"/>
      <c r="E327" s="31"/>
    </row>
    <row r="328" spans="1:5" x14ac:dyDescent="0.35">
      <c r="A328" s="16" t="s">
        <v>12</v>
      </c>
      <c r="B328" s="17">
        <v>312822.46999999997</v>
      </c>
      <c r="C328" s="17">
        <v>312781</v>
      </c>
      <c r="D328" s="17">
        <v>325611</v>
      </c>
      <c r="E328" s="18">
        <f t="shared" ref="E328:E334" si="23">D328-C328</f>
        <v>12830</v>
      </c>
    </row>
    <row r="329" spans="1:5" x14ac:dyDescent="0.35">
      <c r="A329" s="16" t="s">
        <v>13</v>
      </c>
      <c r="B329" s="17">
        <v>15727.000000000004</v>
      </c>
      <c r="C329" s="17">
        <v>15727</v>
      </c>
      <c r="D329" s="17">
        <v>0</v>
      </c>
      <c r="E329" s="18">
        <f t="shared" si="23"/>
        <v>-15727</v>
      </c>
    </row>
    <row r="330" spans="1:5" x14ac:dyDescent="0.35">
      <c r="A330" s="16" t="s">
        <v>14</v>
      </c>
      <c r="B330" s="17">
        <v>137227.34000000003</v>
      </c>
      <c r="C330" s="17">
        <v>137227</v>
      </c>
      <c r="D330" s="17">
        <v>133015</v>
      </c>
      <c r="E330" s="18">
        <f t="shared" si="23"/>
        <v>-4212</v>
      </c>
    </row>
    <row r="331" spans="1:5" s="22" customFormat="1" x14ac:dyDescent="0.35">
      <c r="A331" s="19" t="s">
        <v>15</v>
      </c>
      <c r="B331" s="20">
        <v>465776.81</v>
      </c>
      <c r="C331" s="20">
        <v>465735</v>
      </c>
      <c r="D331" s="20">
        <v>458626</v>
      </c>
      <c r="E331" s="21">
        <f t="shared" si="23"/>
        <v>-7109</v>
      </c>
    </row>
    <row r="332" spans="1:5" x14ac:dyDescent="0.35">
      <c r="A332" s="16" t="s">
        <v>16</v>
      </c>
      <c r="B332" s="17">
        <v>0.81</v>
      </c>
      <c r="C332" s="17">
        <v>0</v>
      </c>
      <c r="D332" s="17">
        <v>0</v>
      </c>
      <c r="E332" s="18">
        <f t="shared" si="23"/>
        <v>0</v>
      </c>
    </row>
    <row r="333" spans="1:5" s="22" customFormat="1" x14ac:dyDescent="0.35">
      <c r="A333" s="19" t="s">
        <v>18</v>
      </c>
      <c r="B333" s="20">
        <v>0.81</v>
      </c>
      <c r="C333" s="20">
        <v>0</v>
      </c>
      <c r="D333" s="20">
        <v>0</v>
      </c>
      <c r="E333" s="21">
        <f t="shared" si="23"/>
        <v>0</v>
      </c>
    </row>
    <row r="334" spans="1:5" s="22" customFormat="1" ht="15" thickBot="1" x14ac:dyDescent="0.4">
      <c r="A334" s="23" t="s">
        <v>99</v>
      </c>
      <c r="B334" s="24">
        <v>465777.62</v>
      </c>
      <c r="C334" s="24">
        <v>465735</v>
      </c>
      <c r="D334" s="24">
        <v>458626</v>
      </c>
      <c r="E334" s="25">
        <f t="shared" si="23"/>
        <v>-7109</v>
      </c>
    </row>
    <row r="335" spans="1:5" ht="15" thickBot="1" x14ac:dyDescent="0.4">
      <c r="B335" s="27"/>
      <c r="C335" s="27"/>
      <c r="D335" s="27"/>
      <c r="E335" s="28"/>
    </row>
    <row r="336" spans="1:5" x14ac:dyDescent="0.35">
      <c r="A336" s="29" t="s">
        <v>100</v>
      </c>
      <c r="B336" s="30"/>
      <c r="C336" s="30"/>
      <c r="D336" s="30"/>
      <c r="E336" s="31"/>
    </row>
    <row r="337" spans="1:5" x14ac:dyDescent="0.35">
      <c r="A337" s="16" t="s">
        <v>12</v>
      </c>
      <c r="B337" s="17">
        <v>333110.71000000008</v>
      </c>
      <c r="C337" s="17">
        <v>333111</v>
      </c>
      <c r="D337" s="17">
        <v>311790</v>
      </c>
      <c r="E337" s="18">
        <f t="shared" ref="E337:E343" si="24">D337-C337</f>
        <v>-21321</v>
      </c>
    </row>
    <row r="338" spans="1:5" x14ac:dyDescent="0.35">
      <c r="A338" s="16" t="s">
        <v>14</v>
      </c>
      <c r="B338" s="17">
        <v>149053.92000000001</v>
      </c>
      <c r="C338" s="17">
        <v>149054</v>
      </c>
      <c r="D338" s="17">
        <v>127368</v>
      </c>
      <c r="E338" s="18">
        <f t="shared" si="24"/>
        <v>-21686</v>
      </c>
    </row>
    <row r="339" spans="1:5" s="22" customFormat="1" x14ac:dyDescent="0.35">
      <c r="A339" s="19" t="s">
        <v>15</v>
      </c>
      <c r="B339" s="20">
        <v>482164.63000000012</v>
      </c>
      <c r="C339" s="20">
        <v>482165</v>
      </c>
      <c r="D339" s="20">
        <v>439158</v>
      </c>
      <c r="E339" s="21">
        <f t="shared" si="24"/>
        <v>-43007</v>
      </c>
    </row>
    <row r="340" spans="1:5" x14ac:dyDescent="0.35">
      <c r="A340" s="16" t="s">
        <v>39</v>
      </c>
      <c r="B340" s="17">
        <v>-50</v>
      </c>
      <c r="C340" s="17">
        <v>0</v>
      </c>
      <c r="D340" s="17">
        <v>0</v>
      </c>
      <c r="E340" s="18">
        <f t="shared" si="24"/>
        <v>0</v>
      </c>
    </row>
    <row r="341" spans="1:5" x14ac:dyDescent="0.35">
      <c r="A341" s="16" t="s">
        <v>16</v>
      </c>
      <c r="B341" s="17">
        <v>1386</v>
      </c>
      <c r="C341" s="17">
        <v>0</v>
      </c>
      <c r="D341" s="17">
        <v>0</v>
      </c>
      <c r="E341" s="18">
        <f t="shared" si="24"/>
        <v>0</v>
      </c>
    </row>
    <row r="342" spans="1:5" s="22" customFormat="1" x14ac:dyDescent="0.35">
      <c r="A342" s="19" t="s">
        <v>18</v>
      </c>
      <c r="B342" s="20">
        <v>1336</v>
      </c>
      <c r="C342" s="20">
        <v>0</v>
      </c>
      <c r="D342" s="20">
        <v>0</v>
      </c>
      <c r="E342" s="21">
        <f t="shared" si="24"/>
        <v>0</v>
      </c>
    </row>
    <row r="343" spans="1:5" s="22" customFormat="1" ht="15" thickBot="1" x14ac:dyDescent="0.4">
      <c r="A343" s="23" t="s">
        <v>101</v>
      </c>
      <c r="B343" s="24">
        <v>483500.63000000012</v>
      </c>
      <c r="C343" s="24">
        <v>482165</v>
      </c>
      <c r="D343" s="24">
        <v>439158</v>
      </c>
      <c r="E343" s="25">
        <f t="shared" si="24"/>
        <v>-43007</v>
      </c>
    </row>
    <row r="344" spans="1:5" ht="15" thickBot="1" x14ac:dyDescent="0.4">
      <c r="B344" s="27"/>
      <c r="C344" s="27"/>
      <c r="D344" s="27"/>
      <c r="E344" s="28"/>
    </row>
    <row r="345" spans="1:5" x14ac:dyDescent="0.35">
      <c r="A345" s="29" t="s">
        <v>102</v>
      </c>
      <c r="B345" s="30"/>
      <c r="C345" s="30"/>
      <c r="D345" s="30"/>
      <c r="E345" s="31"/>
    </row>
    <row r="346" spans="1:5" x14ac:dyDescent="0.35">
      <c r="A346" s="16" t="s">
        <v>12</v>
      </c>
      <c r="B346" s="17">
        <v>21000</v>
      </c>
      <c r="C346" s="17">
        <v>21000</v>
      </c>
      <c r="D346" s="17">
        <v>13000</v>
      </c>
      <c r="E346" s="18">
        <f t="shared" ref="E346:E359" si="25">D346-C346</f>
        <v>-8000</v>
      </c>
    </row>
    <row r="347" spans="1:5" x14ac:dyDescent="0.35">
      <c r="A347" s="16" t="s">
        <v>13</v>
      </c>
      <c r="B347" s="17">
        <v>16874.999999999996</v>
      </c>
      <c r="C347" s="17">
        <v>16875</v>
      </c>
      <c r="D347" s="17">
        <v>37500</v>
      </c>
      <c r="E347" s="18">
        <f t="shared" si="25"/>
        <v>20625</v>
      </c>
    </row>
    <row r="348" spans="1:5" x14ac:dyDescent="0.35">
      <c r="A348" s="16" t="s">
        <v>14</v>
      </c>
      <c r="B348" s="17">
        <v>6306.0000000000009</v>
      </c>
      <c r="C348" s="17">
        <v>6306</v>
      </c>
      <c r="D348" s="17">
        <v>5311</v>
      </c>
      <c r="E348" s="18">
        <f t="shared" si="25"/>
        <v>-995</v>
      </c>
    </row>
    <row r="349" spans="1:5" s="22" customFormat="1" x14ac:dyDescent="0.35">
      <c r="A349" s="19" t="s">
        <v>15</v>
      </c>
      <c r="B349" s="20">
        <v>44181</v>
      </c>
      <c r="C349" s="20">
        <v>44181</v>
      </c>
      <c r="D349" s="20">
        <v>55811</v>
      </c>
      <c r="E349" s="21">
        <f t="shared" si="25"/>
        <v>11630</v>
      </c>
    </row>
    <row r="350" spans="1:5" x14ac:dyDescent="0.35">
      <c r="A350" s="16" t="s">
        <v>39</v>
      </c>
      <c r="B350" s="17">
        <v>325</v>
      </c>
      <c r="C350" s="17">
        <v>325</v>
      </c>
      <c r="D350" s="17">
        <v>7875</v>
      </c>
      <c r="E350" s="18">
        <f t="shared" si="25"/>
        <v>7550</v>
      </c>
    </row>
    <row r="351" spans="1:5" x14ac:dyDescent="0.35">
      <c r="A351" s="16" t="s">
        <v>16</v>
      </c>
      <c r="B351" s="17">
        <v>9102.130000000001</v>
      </c>
      <c r="C351" s="17">
        <v>9103</v>
      </c>
      <c r="D351" s="17">
        <v>0</v>
      </c>
      <c r="E351" s="18">
        <f t="shared" si="25"/>
        <v>-9103</v>
      </c>
    </row>
    <row r="352" spans="1:5" x14ac:dyDescent="0.35">
      <c r="A352" s="16" t="s">
        <v>17</v>
      </c>
      <c r="B352" s="17">
        <v>16245.57</v>
      </c>
      <c r="C352" s="17">
        <v>18345</v>
      </c>
      <c r="D352" s="17">
        <v>34698</v>
      </c>
      <c r="E352" s="18">
        <f t="shared" si="25"/>
        <v>16353</v>
      </c>
    </row>
    <row r="353" spans="1:5" s="22" customFormat="1" x14ac:dyDescent="0.35">
      <c r="A353" s="19" t="s">
        <v>18</v>
      </c>
      <c r="B353" s="20">
        <v>25672.7</v>
      </c>
      <c r="C353" s="20">
        <v>27773</v>
      </c>
      <c r="D353" s="20">
        <v>42573</v>
      </c>
      <c r="E353" s="21">
        <f t="shared" si="25"/>
        <v>14800</v>
      </c>
    </row>
    <row r="354" spans="1:5" x14ac:dyDescent="0.35">
      <c r="A354" s="16" t="s">
        <v>74</v>
      </c>
      <c r="B354" s="17">
        <v>15380.25</v>
      </c>
      <c r="C354" s="17">
        <v>15381</v>
      </c>
      <c r="D354" s="17">
        <v>12750</v>
      </c>
      <c r="E354" s="18">
        <f t="shared" si="25"/>
        <v>-2631</v>
      </c>
    </row>
    <row r="355" spans="1:5" s="22" customFormat="1" x14ac:dyDescent="0.35">
      <c r="A355" s="19" t="s">
        <v>32</v>
      </c>
      <c r="B355" s="20">
        <v>15380.25</v>
      </c>
      <c r="C355" s="20">
        <v>15381</v>
      </c>
      <c r="D355" s="20">
        <v>12750</v>
      </c>
      <c r="E355" s="21">
        <f t="shared" si="25"/>
        <v>-2631</v>
      </c>
    </row>
    <row r="356" spans="1:5" x14ac:dyDescent="0.35">
      <c r="A356" s="16" t="s">
        <v>40</v>
      </c>
      <c r="B356" s="17">
        <v>0</v>
      </c>
      <c r="C356" s="17">
        <v>0</v>
      </c>
      <c r="D356" s="17">
        <v>0</v>
      </c>
      <c r="E356" s="18">
        <f t="shared" si="25"/>
        <v>0</v>
      </c>
    </row>
    <row r="357" spans="1:5" x14ac:dyDescent="0.35">
      <c r="A357" s="16" t="s">
        <v>103</v>
      </c>
      <c r="B357" s="17">
        <v>0</v>
      </c>
      <c r="C357" s="17">
        <v>0</v>
      </c>
      <c r="D357" s="17">
        <v>0</v>
      </c>
      <c r="E357" s="18">
        <f t="shared" si="25"/>
        <v>0</v>
      </c>
    </row>
    <row r="358" spans="1:5" s="22" customFormat="1" x14ac:dyDescent="0.35">
      <c r="A358" s="19" t="s">
        <v>104</v>
      </c>
      <c r="B358" s="20">
        <v>0</v>
      </c>
      <c r="C358" s="20">
        <v>0</v>
      </c>
      <c r="D358" s="20">
        <v>0</v>
      </c>
      <c r="E358" s="21">
        <f t="shared" si="25"/>
        <v>0</v>
      </c>
    </row>
    <row r="359" spans="1:5" s="22" customFormat="1" ht="15" thickBot="1" x14ac:dyDescent="0.4">
      <c r="A359" s="23" t="s">
        <v>105</v>
      </c>
      <c r="B359" s="24">
        <v>85233.950000000012</v>
      </c>
      <c r="C359" s="24">
        <v>87335</v>
      </c>
      <c r="D359" s="24">
        <v>111134</v>
      </c>
      <c r="E359" s="25">
        <f t="shared" si="25"/>
        <v>23799</v>
      </c>
    </row>
    <row r="360" spans="1:5" ht="15" thickBot="1" x14ac:dyDescent="0.4">
      <c r="B360" s="27"/>
      <c r="C360" s="27"/>
      <c r="D360" s="27"/>
      <c r="E360" s="28"/>
    </row>
    <row r="361" spans="1:5" x14ac:dyDescent="0.35">
      <c r="A361" s="29" t="s">
        <v>106</v>
      </c>
      <c r="B361" s="30"/>
      <c r="C361" s="30"/>
      <c r="D361" s="30"/>
      <c r="E361" s="31"/>
    </row>
    <row r="362" spans="1:5" x14ac:dyDescent="0.35">
      <c r="A362" s="16" t="s">
        <v>13</v>
      </c>
      <c r="B362" s="17">
        <v>3272.6400000000012</v>
      </c>
      <c r="C362" s="17">
        <v>0</v>
      </c>
      <c r="D362" s="17">
        <v>0</v>
      </c>
      <c r="E362" s="18">
        <f>D362-C362</f>
        <v>0</v>
      </c>
    </row>
    <row r="363" spans="1:5" x14ac:dyDescent="0.35">
      <c r="A363" s="16" t="s">
        <v>14</v>
      </c>
      <c r="B363" s="17">
        <v>-3520.76</v>
      </c>
      <c r="C363" s="17">
        <v>-3521</v>
      </c>
      <c r="D363" s="17">
        <v>0</v>
      </c>
      <c r="E363" s="18">
        <f>D363-C363</f>
        <v>3521</v>
      </c>
    </row>
    <row r="364" spans="1:5" s="22" customFormat="1" x14ac:dyDescent="0.35">
      <c r="A364" s="19" t="s">
        <v>15</v>
      </c>
      <c r="B364" s="20">
        <v>-248.11999999999898</v>
      </c>
      <c r="C364" s="20">
        <v>-3521</v>
      </c>
      <c r="D364" s="20">
        <v>0</v>
      </c>
      <c r="E364" s="21">
        <f>D364-C364</f>
        <v>3521</v>
      </c>
    </row>
    <row r="365" spans="1:5" s="22" customFormat="1" ht="15" thickBot="1" x14ac:dyDescent="0.4">
      <c r="A365" s="23" t="s">
        <v>107</v>
      </c>
      <c r="B365" s="24">
        <v>-248.11999999999898</v>
      </c>
      <c r="C365" s="24">
        <v>-3521</v>
      </c>
      <c r="D365" s="24">
        <v>0</v>
      </c>
      <c r="E365" s="25">
        <f>D365-C365</f>
        <v>3521</v>
      </c>
    </row>
    <row r="366" spans="1:5" ht="15" thickBot="1" x14ac:dyDescent="0.4">
      <c r="B366" s="27"/>
      <c r="C366" s="27"/>
      <c r="D366" s="27"/>
      <c r="E366" s="28"/>
    </row>
    <row r="367" spans="1:5" x14ac:dyDescent="0.35">
      <c r="A367" s="29" t="s">
        <v>108</v>
      </c>
      <c r="B367" s="30"/>
      <c r="C367" s="30"/>
      <c r="D367" s="30"/>
      <c r="E367" s="31"/>
    </row>
    <row r="368" spans="1:5" x14ac:dyDescent="0.35">
      <c r="A368" s="16" t="s">
        <v>12</v>
      </c>
      <c r="B368" s="17">
        <v>90205.539999999979</v>
      </c>
      <c r="C368" s="17">
        <v>90206</v>
      </c>
      <c r="D368" s="17">
        <v>118647</v>
      </c>
      <c r="E368" s="18">
        <f>D368-C368</f>
        <v>28441</v>
      </c>
    </row>
    <row r="369" spans="1:5" x14ac:dyDescent="0.35">
      <c r="A369" s="16" t="s">
        <v>14</v>
      </c>
      <c r="B369" s="17">
        <v>42710.729999999989</v>
      </c>
      <c r="C369" s="17">
        <v>42711</v>
      </c>
      <c r="D369" s="17">
        <v>48468</v>
      </c>
      <c r="E369" s="18">
        <f>D369-C369</f>
        <v>5757</v>
      </c>
    </row>
    <row r="370" spans="1:5" s="22" customFormat="1" x14ac:dyDescent="0.35">
      <c r="A370" s="19" t="s">
        <v>15</v>
      </c>
      <c r="B370" s="20">
        <v>132916.26999999996</v>
      </c>
      <c r="C370" s="20">
        <v>132917</v>
      </c>
      <c r="D370" s="20">
        <v>167115</v>
      </c>
      <c r="E370" s="21">
        <f>D370-C370</f>
        <v>34198</v>
      </c>
    </row>
    <row r="371" spans="1:5" s="22" customFormat="1" ht="15" thickBot="1" x14ac:dyDescent="0.4">
      <c r="A371" s="23" t="s">
        <v>109</v>
      </c>
      <c r="B371" s="24">
        <v>132916.26999999996</v>
      </c>
      <c r="C371" s="24">
        <v>132917</v>
      </c>
      <c r="D371" s="24">
        <v>167115</v>
      </c>
      <c r="E371" s="25">
        <f>D371-C371</f>
        <v>34198</v>
      </c>
    </row>
    <row r="372" spans="1:5" x14ac:dyDescent="0.35">
      <c r="A372" s="37"/>
      <c r="B372" s="38"/>
      <c r="C372" s="39"/>
      <c r="D372" s="40"/>
      <c r="E372" s="41"/>
    </row>
    <row r="373" spans="1:5" s="22" customFormat="1" ht="15" thickBot="1" x14ac:dyDescent="0.4">
      <c r="A373" s="42" t="s">
        <v>110</v>
      </c>
      <c r="B373" s="43">
        <v>9596327.7800000031</v>
      </c>
      <c r="C373" s="44">
        <v>9437613.8399999999</v>
      </c>
      <c r="D373" s="45">
        <v>9229598</v>
      </c>
      <c r="E373" s="46">
        <f>D373-C373</f>
        <v>-208015.83999999985</v>
      </c>
    </row>
    <row r="374" spans="1:5" ht="15" thickBot="1" x14ac:dyDescent="0.4">
      <c r="B374" s="27"/>
      <c r="C374" s="27"/>
      <c r="D374" s="27"/>
      <c r="E374" s="28"/>
    </row>
    <row r="375" spans="1:5" x14ac:dyDescent="0.35">
      <c r="A375" s="59" t="s">
        <v>111</v>
      </c>
      <c r="B375" s="55"/>
      <c r="C375" s="55"/>
      <c r="D375" s="55"/>
      <c r="E375" s="56"/>
    </row>
    <row r="376" spans="1:5" x14ac:dyDescent="0.35">
      <c r="A376" s="47" t="s">
        <v>112</v>
      </c>
      <c r="B376" s="57"/>
      <c r="C376" s="57"/>
      <c r="D376" s="57"/>
      <c r="E376" s="58"/>
    </row>
    <row r="377" spans="1:5" x14ac:dyDescent="0.35">
      <c r="A377" s="16" t="s">
        <v>12</v>
      </c>
      <c r="B377" s="17">
        <v>837296.71999999986</v>
      </c>
      <c r="C377" s="17">
        <v>837474</v>
      </c>
      <c r="D377" s="17">
        <v>817217</v>
      </c>
      <c r="E377" s="18">
        <f t="shared" ref="E377:E386" si="26">D377-C377</f>
        <v>-20257</v>
      </c>
    </row>
    <row r="378" spans="1:5" x14ac:dyDescent="0.35">
      <c r="A378" s="16" t="s">
        <v>13</v>
      </c>
      <c r="B378" s="17">
        <v>155125.05000000002</v>
      </c>
      <c r="C378" s="17">
        <v>155126</v>
      </c>
      <c r="D378" s="17">
        <v>82125</v>
      </c>
      <c r="E378" s="18">
        <f t="shared" si="26"/>
        <v>-73001</v>
      </c>
    </row>
    <row r="379" spans="1:5" x14ac:dyDescent="0.35">
      <c r="A379" s="16" t="s">
        <v>14</v>
      </c>
      <c r="B379" s="17">
        <v>385463.36000000022</v>
      </c>
      <c r="C379" s="17">
        <v>385463</v>
      </c>
      <c r="D379" s="17">
        <v>333835</v>
      </c>
      <c r="E379" s="18">
        <f t="shared" si="26"/>
        <v>-51628</v>
      </c>
    </row>
    <row r="380" spans="1:5" s="22" customFormat="1" x14ac:dyDescent="0.35">
      <c r="A380" s="19" t="s">
        <v>15</v>
      </c>
      <c r="B380" s="20">
        <v>1377885.1300000001</v>
      </c>
      <c r="C380" s="20">
        <v>1378063</v>
      </c>
      <c r="D380" s="20">
        <v>1233177</v>
      </c>
      <c r="E380" s="21">
        <f t="shared" si="26"/>
        <v>-144886</v>
      </c>
    </row>
    <row r="381" spans="1:5" x14ac:dyDescent="0.35">
      <c r="A381" s="16" t="s">
        <v>16</v>
      </c>
      <c r="B381" s="17">
        <v>6705.0099999999993</v>
      </c>
      <c r="C381" s="17">
        <v>6577</v>
      </c>
      <c r="D381" s="17">
        <v>0</v>
      </c>
      <c r="E381" s="18">
        <f t="shared" si="26"/>
        <v>-6577</v>
      </c>
    </row>
    <row r="382" spans="1:5" x14ac:dyDescent="0.35">
      <c r="A382" s="16" t="s">
        <v>17</v>
      </c>
      <c r="B382" s="17">
        <v>2860.46</v>
      </c>
      <c r="C382" s="17">
        <v>3680</v>
      </c>
      <c r="D382" s="17">
        <v>0</v>
      </c>
      <c r="E382" s="18">
        <f t="shared" si="26"/>
        <v>-3680</v>
      </c>
    </row>
    <row r="383" spans="1:5" s="22" customFormat="1" x14ac:dyDescent="0.35">
      <c r="A383" s="19" t="s">
        <v>18</v>
      </c>
      <c r="B383" s="20">
        <v>9565.4699999999993</v>
      </c>
      <c r="C383" s="20">
        <v>10257</v>
      </c>
      <c r="D383" s="20">
        <v>0</v>
      </c>
      <c r="E383" s="21">
        <f t="shared" si="26"/>
        <v>-10257</v>
      </c>
    </row>
    <row r="384" spans="1:5" x14ac:dyDescent="0.35">
      <c r="A384" s="16" t="s">
        <v>31</v>
      </c>
      <c r="B384" s="17">
        <v>7828</v>
      </c>
      <c r="C384" s="17">
        <v>463</v>
      </c>
      <c r="D384" s="17">
        <v>0</v>
      </c>
      <c r="E384" s="18">
        <f t="shared" si="26"/>
        <v>-463</v>
      </c>
    </row>
    <row r="385" spans="1:5" s="22" customFormat="1" x14ac:dyDescent="0.35">
      <c r="A385" s="19" t="s">
        <v>32</v>
      </c>
      <c r="B385" s="20">
        <v>7828</v>
      </c>
      <c r="C385" s="20">
        <v>463</v>
      </c>
      <c r="D385" s="20">
        <v>0</v>
      </c>
      <c r="E385" s="21">
        <f t="shared" si="26"/>
        <v>-463</v>
      </c>
    </row>
    <row r="386" spans="1:5" s="22" customFormat="1" ht="15" thickBot="1" x14ac:dyDescent="0.4">
      <c r="A386" s="23" t="s">
        <v>113</v>
      </c>
      <c r="B386" s="24">
        <v>1395278.6</v>
      </c>
      <c r="C386" s="24">
        <v>1388783</v>
      </c>
      <c r="D386" s="24">
        <v>1233177</v>
      </c>
      <c r="E386" s="25">
        <f t="shared" si="26"/>
        <v>-155606</v>
      </c>
    </row>
    <row r="387" spans="1:5" ht="15" thickBot="1" x14ac:dyDescent="0.4">
      <c r="B387" s="27"/>
      <c r="C387" s="27"/>
      <c r="D387" s="27"/>
      <c r="E387" s="28"/>
    </row>
    <row r="388" spans="1:5" x14ac:dyDescent="0.35">
      <c r="A388" s="29" t="s">
        <v>114</v>
      </c>
      <c r="B388" s="30"/>
      <c r="C388" s="30"/>
      <c r="D388" s="30"/>
      <c r="E388" s="31"/>
    </row>
    <row r="389" spans="1:5" x14ac:dyDescent="0.35">
      <c r="A389" s="16" t="s">
        <v>16</v>
      </c>
      <c r="B389" s="17">
        <v>174.65</v>
      </c>
      <c r="C389" s="17">
        <v>175</v>
      </c>
      <c r="D389" s="17">
        <v>0</v>
      </c>
      <c r="E389" s="18">
        <f t="shared" ref="E389:E394" si="27">D389-C389</f>
        <v>-175</v>
      </c>
    </row>
    <row r="390" spans="1:5" x14ac:dyDescent="0.35">
      <c r="A390" s="16" t="s">
        <v>17</v>
      </c>
      <c r="B390" s="17">
        <v>33418.03</v>
      </c>
      <c r="C390" s="17">
        <v>34378</v>
      </c>
      <c r="D390" s="17">
        <v>0</v>
      </c>
      <c r="E390" s="18">
        <f t="shared" si="27"/>
        <v>-34378</v>
      </c>
    </row>
    <row r="391" spans="1:5" s="22" customFormat="1" x14ac:dyDescent="0.35">
      <c r="A391" s="19" t="s">
        <v>18</v>
      </c>
      <c r="B391" s="20">
        <v>33592.68</v>
      </c>
      <c r="C391" s="20">
        <v>34553</v>
      </c>
      <c r="D391" s="20">
        <v>0</v>
      </c>
      <c r="E391" s="21">
        <f t="shared" si="27"/>
        <v>-34553</v>
      </c>
    </row>
    <row r="392" spans="1:5" x14ac:dyDescent="0.35">
      <c r="A392" s="16" t="s">
        <v>40</v>
      </c>
      <c r="B392" s="17">
        <v>8346.6</v>
      </c>
      <c r="C392" s="17">
        <v>8347</v>
      </c>
      <c r="D392" s="17">
        <v>0</v>
      </c>
      <c r="E392" s="18">
        <f t="shared" si="27"/>
        <v>-8347</v>
      </c>
    </row>
    <row r="393" spans="1:5" s="22" customFormat="1" x14ac:dyDescent="0.35">
      <c r="A393" s="19" t="s">
        <v>41</v>
      </c>
      <c r="B393" s="20">
        <v>8346.6</v>
      </c>
      <c r="C393" s="20">
        <v>8347</v>
      </c>
      <c r="D393" s="20">
        <v>0</v>
      </c>
      <c r="E393" s="21">
        <f t="shared" si="27"/>
        <v>-8347</v>
      </c>
    </row>
    <row r="394" spans="1:5" s="22" customFormat="1" ht="15" thickBot="1" x14ac:dyDescent="0.4">
      <c r="A394" s="23" t="s">
        <v>115</v>
      </c>
      <c r="B394" s="24">
        <v>41939.279999999999</v>
      </c>
      <c r="C394" s="24">
        <v>42900</v>
      </c>
      <c r="D394" s="24">
        <v>0</v>
      </c>
      <c r="E394" s="25">
        <f t="shared" si="27"/>
        <v>-42900</v>
      </c>
    </row>
    <row r="395" spans="1:5" ht="15" thickBot="1" x14ac:dyDescent="0.4">
      <c r="B395" s="27"/>
      <c r="C395" s="27"/>
      <c r="D395" s="27"/>
      <c r="E395" s="28"/>
    </row>
    <row r="396" spans="1:5" x14ac:dyDescent="0.35">
      <c r="A396" s="29" t="s">
        <v>116</v>
      </c>
      <c r="B396" s="30"/>
      <c r="C396" s="30"/>
      <c r="D396" s="30"/>
      <c r="E396" s="31"/>
    </row>
    <row r="397" spans="1:5" x14ac:dyDescent="0.35">
      <c r="A397" s="16" t="s">
        <v>12</v>
      </c>
      <c r="B397" s="17">
        <v>765176.74000000011</v>
      </c>
      <c r="C397" s="17">
        <v>765177</v>
      </c>
      <c r="D397" s="17">
        <v>788703</v>
      </c>
      <c r="E397" s="18">
        <f t="shared" ref="E397:E406" si="28">D397-C397</f>
        <v>23526</v>
      </c>
    </row>
    <row r="398" spans="1:5" x14ac:dyDescent="0.35">
      <c r="A398" s="16" t="s">
        <v>13</v>
      </c>
      <c r="B398" s="17">
        <v>227086.60000000003</v>
      </c>
      <c r="C398" s="17">
        <v>228125</v>
      </c>
      <c r="D398" s="17">
        <v>112922</v>
      </c>
      <c r="E398" s="18">
        <f t="shared" si="28"/>
        <v>-115203</v>
      </c>
    </row>
    <row r="399" spans="1:5" x14ac:dyDescent="0.35">
      <c r="A399" s="16" t="s">
        <v>14</v>
      </c>
      <c r="B399" s="17">
        <v>345085.75000000006</v>
      </c>
      <c r="C399" s="17">
        <v>345086</v>
      </c>
      <c r="D399" s="17">
        <v>322188</v>
      </c>
      <c r="E399" s="18">
        <f t="shared" si="28"/>
        <v>-22898</v>
      </c>
    </row>
    <row r="400" spans="1:5" s="22" customFormat="1" x14ac:dyDescent="0.35">
      <c r="A400" s="19" t="s">
        <v>15</v>
      </c>
      <c r="B400" s="20">
        <v>1337349.0900000001</v>
      </c>
      <c r="C400" s="20">
        <v>1338388</v>
      </c>
      <c r="D400" s="20">
        <v>1223813</v>
      </c>
      <c r="E400" s="21">
        <f t="shared" si="28"/>
        <v>-114575</v>
      </c>
    </row>
    <row r="401" spans="1:5" x14ac:dyDescent="0.35">
      <c r="A401" s="16" t="s">
        <v>16</v>
      </c>
      <c r="B401" s="17">
        <v>2083.23</v>
      </c>
      <c r="C401" s="17">
        <v>2084</v>
      </c>
      <c r="D401" s="17">
        <v>0</v>
      </c>
      <c r="E401" s="18">
        <f t="shared" si="28"/>
        <v>-2084</v>
      </c>
    </row>
    <row r="402" spans="1:5" x14ac:dyDescent="0.35">
      <c r="A402" s="16" t="s">
        <v>17</v>
      </c>
      <c r="B402" s="17">
        <v>2604.9</v>
      </c>
      <c r="C402" s="17">
        <v>2698</v>
      </c>
      <c r="D402" s="17">
        <v>0</v>
      </c>
      <c r="E402" s="18">
        <f t="shared" si="28"/>
        <v>-2698</v>
      </c>
    </row>
    <row r="403" spans="1:5" s="22" customFormat="1" x14ac:dyDescent="0.35">
      <c r="A403" s="19" t="s">
        <v>18</v>
      </c>
      <c r="B403" s="20">
        <v>4688.13</v>
      </c>
      <c r="C403" s="20">
        <v>4782</v>
      </c>
      <c r="D403" s="20">
        <v>0</v>
      </c>
      <c r="E403" s="21">
        <f t="shared" si="28"/>
        <v>-4782</v>
      </c>
    </row>
    <row r="404" spans="1:5" x14ac:dyDescent="0.35">
      <c r="A404" s="16" t="s">
        <v>40</v>
      </c>
      <c r="B404" s="17">
        <v>2262.4499999999998</v>
      </c>
      <c r="C404" s="17">
        <v>2332</v>
      </c>
      <c r="D404" s="17">
        <v>0</v>
      </c>
      <c r="E404" s="18">
        <f t="shared" si="28"/>
        <v>-2332</v>
      </c>
    </row>
    <row r="405" spans="1:5" s="22" customFormat="1" x14ac:dyDescent="0.35">
      <c r="A405" s="19" t="s">
        <v>41</v>
      </c>
      <c r="B405" s="20">
        <v>2262.4499999999998</v>
      </c>
      <c r="C405" s="20">
        <v>2332</v>
      </c>
      <c r="D405" s="20">
        <v>0</v>
      </c>
      <c r="E405" s="21">
        <f t="shared" si="28"/>
        <v>-2332</v>
      </c>
    </row>
    <row r="406" spans="1:5" s="22" customFormat="1" ht="15" thickBot="1" x14ac:dyDescent="0.4">
      <c r="A406" s="23" t="s">
        <v>117</v>
      </c>
      <c r="B406" s="24">
        <v>1344299.67</v>
      </c>
      <c r="C406" s="24">
        <v>1345502</v>
      </c>
      <c r="D406" s="24">
        <v>1223813</v>
      </c>
      <c r="E406" s="25">
        <f t="shared" si="28"/>
        <v>-121689</v>
      </c>
    </row>
    <row r="407" spans="1:5" ht="15" thickBot="1" x14ac:dyDescent="0.4">
      <c r="B407" s="27"/>
      <c r="C407" s="27"/>
      <c r="D407" s="27"/>
      <c r="E407" s="28"/>
    </row>
    <row r="408" spans="1:5" x14ac:dyDescent="0.35">
      <c r="A408" s="29" t="s">
        <v>118</v>
      </c>
      <c r="B408" s="30"/>
      <c r="C408" s="30"/>
      <c r="D408" s="30"/>
      <c r="E408" s="31"/>
    </row>
    <row r="409" spans="1:5" x14ac:dyDescent="0.35">
      <c r="A409" s="16" t="s">
        <v>16</v>
      </c>
      <c r="B409" s="17">
        <v>1500.2999999999997</v>
      </c>
      <c r="C409" s="17">
        <v>1501</v>
      </c>
      <c r="D409" s="17">
        <v>0</v>
      </c>
      <c r="E409" s="18">
        <f t="shared" ref="E409:E416" si="29">D409-C409</f>
        <v>-1501</v>
      </c>
    </row>
    <row r="410" spans="1:5" x14ac:dyDescent="0.35">
      <c r="A410" s="16" t="s">
        <v>17</v>
      </c>
      <c r="B410" s="17">
        <v>39482.339999999982</v>
      </c>
      <c r="C410" s="17">
        <v>40111</v>
      </c>
      <c r="D410" s="17">
        <v>0</v>
      </c>
      <c r="E410" s="18">
        <f t="shared" si="29"/>
        <v>-40111</v>
      </c>
    </row>
    <row r="411" spans="1:5" s="22" customFormat="1" x14ac:dyDescent="0.35">
      <c r="A411" s="19" t="s">
        <v>18</v>
      </c>
      <c r="B411" s="20">
        <v>40982.639999999985</v>
      </c>
      <c r="C411" s="20">
        <v>41612</v>
      </c>
      <c r="D411" s="20">
        <v>0</v>
      </c>
      <c r="E411" s="21">
        <f t="shared" si="29"/>
        <v>-41612</v>
      </c>
    </row>
    <row r="412" spans="1:5" x14ac:dyDescent="0.35">
      <c r="A412" s="16" t="s">
        <v>31</v>
      </c>
      <c r="B412" s="17">
        <v>139.63999999999999</v>
      </c>
      <c r="C412" s="17">
        <v>142</v>
      </c>
      <c r="D412" s="17">
        <v>0</v>
      </c>
      <c r="E412" s="18">
        <f t="shared" si="29"/>
        <v>-142</v>
      </c>
    </row>
    <row r="413" spans="1:5" s="22" customFormat="1" x14ac:dyDescent="0.35">
      <c r="A413" s="19" t="s">
        <v>32</v>
      </c>
      <c r="B413" s="20">
        <v>139.63999999999999</v>
      </c>
      <c r="C413" s="20">
        <v>142</v>
      </c>
      <c r="D413" s="20">
        <v>0</v>
      </c>
      <c r="E413" s="21">
        <f t="shared" si="29"/>
        <v>-142</v>
      </c>
    </row>
    <row r="414" spans="1:5" x14ac:dyDescent="0.35">
      <c r="A414" s="16" t="s">
        <v>40</v>
      </c>
      <c r="B414" s="17">
        <v>1295.8</v>
      </c>
      <c r="C414" s="17">
        <v>1296</v>
      </c>
      <c r="D414" s="17">
        <v>0</v>
      </c>
      <c r="E414" s="18">
        <f t="shared" si="29"/>
        <v>-1296</v>
      </c>
    </row>
    <row r="415" spans="1:5" s="22" customFormat="1" x14ac:dyDescent="0.35">
      <c r="A415" s="19" t="s">
        <v>41</v>
      </c>
      <c r="B415" s="20">
        <v>1295.8</v>
      </c>
      <c r="C415" s="20">
        <v>1296</v>
      </c>
      <c r="D415" s="20">
        <v>0</v>
      </c>
      <c r="E415" s="21">
        <f t="shared" si="29"/>
        <v>-1296</v>
      </c>
    </row>
    <row r="416" spans="1:5" s="22" customFormat="1" ht="15" thickBot="1" x14ac:dyDescent="0.4">
      <c r="A416" s="23" t="s">
        <v>119</v>
      </c>
      <c r="B416" s="24">
        <v>42418.079999999987</v>
      </c>
      <c r="C416" s="24">
        <v>43050</v>
      </c>
      <c r="D416" s="24">
        <v>0</v>
      </c>
      <c r="E416" s="25">
        <f t="shared" si="29"/>
        <v>-43050</v>
      </c>
    </row>
    <row r="417" spans="1:5" ht="15" thickBot="1" x14ac:dyDescent="0.4">
      <c r="B417" s="27"/>
      <c r="C417" s="27"/>
      <c r="D417" s="27"/>
      <c r="E417" s="28"/>
    </row>
    <row r="418" spans="1:5" x14ac:dyDescent="0.35">
      <c r="A418" s="29" t="s">
        <v>120</v>
      </c>
      <c r="B418" s="30"/>
      <c r="C418" s="30"/>
      <c r="D418" s="30"/>
      <c r="E418" s="31"/>
    </row>
    <row r="419" spans="1:5" x14ac:dyDescent="0.35">
      <c r="A419" s="16" t="s">
        <v>16</v>
      </c>
      <c r="B419" s="17">
        <v>0</v>
      </c>
      <c r="C419" s="17">
        <v>0</v>
      </c>
      <c r="D419" s="17">
        <v>45307</v>
      </c>
      <c r="E419" s="18">
        <f t="shared" ref="E419:E426" si="30">D419-C419</f>
        <v>45307</v>
      </c>
    </row>
    <row r="420" spans="1:5" x14ac:dyDescent="0.35">
      <c r="A420" s="16" t="s">
        <v>17</v>
      </c>
      <c r="B420" s="17">
        <v>0</v>
      </c>
      <c r="C420" s="17">
        <v>7</v>
      </c>
      <c r="D420" s="17">
        <v>26006</v>
      </c>
      <c r="E420" s="18">
        <f t="shared" si="30"/>
        <v>25999</v>
      </c>
    </row>
    <row r="421" spans="1:5" s="22" customFormat="1" x14ac:dyDescent="0.35">
      <c r="A421" s="19" t="s">
        <v>18</v>
      </c>
      <c r="B421" s="20">
        <v>0</v>
      </c>
      <c r="C421" s="20">
        <v>7</v>
      </c>
      <c r="D421" s="20">
        <v>71313</v>
      </c>
      <c r="E421" s="21">
        <f t="shared" si="30"/>
        <v>71306</v>
      </c>
    </row>
    <row r="422" spans="1:5" x14ac:dyDescent="0.35">
      <c r="A422" s="16" t="s">
        <v>31</v>
      </c>
      <c r="B422" s="17">
        <v>0</v>
      </c>
      <c r="C422" s="17">
        <v>0</v>
      </c>
      <c r="D422" s="17">
        <v>1818</v>
      </c>
      <c r="E422" s="18">
        <f t="shared" si="30"/>
        <v>1818</v>
      </c>
    </row>
    <row r="423" spans="1:5" s="22" customFormat="1" x14ac:dyDescent="0.35">
      <c r="A423" s="19" t="s">
        <v>32</v>
      </c>
      <c r="B423" s="20">
        <v>0</v>
      </c>
      <c r="C423" s="20">
        <v>0</v>
      </c>
      <c r="D423" s="20">
        <v>1818</v>
      </c>
      <c r="E423" s="21">
        <f t="shared" si="30"/>
        <v>1818</v>
      </c>
    </row>
    <row r="424" spans="1:5" x14ac:dyDescent="0.35">
      <c r="A424" s="16" t="s">
        <v>40</v>
      </c>
      <c r="B424" s="17">
        <v>0</v>
      </c>
      <c r="C424" s="17">
        <v>0</v>
      </c>
      <c r="D424" s="17">
        <v>25335</v>
      </c>
      <c r="E424" s="18">
        <f t="shared" si="30"/>
        <v>25335</v>
      </c>
    </row>
    <row r="425" spans="1:5" s="22" customFormat="1" x14ac:dyDescent="0.35">
      <c r="A425" s="19" t="s">
        <v>41</v>
      </c>
      <c r="B425" s="20">
        <v>0</v>
      </c>
      <c r="C425" s="20">
        <v>0</v>
      </c>
      <c r="D425" s="20">
        <v>25335</v>
      </c>
      <c r="E425" s="21">
        <f t="shared" si="30"/>
        <v>25335</v>
      </c>
    </row>
    <row r="426" spans="1:5" s="22" customFormat="1" ht="15" thickBot="1" x14ac:dyDescent="0.4">
      <c r="A426" s="23" t="s">
        <v>121</v>
      </c>
      <c r="B426" s="24">
        <v>0</v>
      </c>
      <c r="C426" s="24">
        <v>7</v>
      </c>
      <c r="D426" s="24">
        <v>98466</v>
      </c>
      <c r="E426" s="25">
        <f t="shared" si="30"/>
        <v>98459</v>
      </c>
    </row>
    <row r="427" spans="1:5" ht="15" thickBot="1" x14ac:dyDescent="0.4">
      <c r="B427" s="27"/>
      <c r="C427" s="27"/>
      <c r="D427" s="27"/>
      <c r="E427" s="28"/>
    </row>
    <row r="428" spans="1:5" x14ac:dyDescent="0.35">
      <c r="A428" s="29" t="s">
        <v>122</v>
      </c>
      <c r="B428" s="30"/>
      <c r="C428" s="30"/>
      <c r="D428" s="30"/>
      <c r="E428" s="31"/>
    </row>
    <row r="429" spans="1:5" x14ac:dyDescent="0.35">
      <c r="A429" s="16" t="s">
        <v>12</v>
      </c>
      <c r="B429" s="17">
        <v>619546.16999999981</v>
      </c>
      <c r="C429" s="17">
        <v>619542</v>
      </c>
      <c r="D429" s="17">
        <v>610405</v>
      </c>
      <c r="E429" s="18">
        <f t="shared" ref="E429:E437" si="31">D429-C429</f>
        <v>-9137</v>
      </c>
    </row>
    <row r="430" spans="1:5" x14ac:dyDescent="0.35">
      <c r="A430" s="16" t="s">
        <v>13</v>
      </c>
      <c r="B430" s="17">
        <v>81240.010000000009</v>
      </c>
      <c r="C430" s="17">
        <v>81841</v>
      </c>
      <c r="D430" s="17">
        <v>22500</v>
      </c>
      <c r="E430" s="18">
        <f t="shared" si="31"/>
        <v>-59341</v>
      </c>
    </row>
    <row r="431" spans="1:5" x14ac:dyDescent="0.35">
      <c r="A431" s="16" t="s">
        <v>14</v>
      </c>
      <c r="B431" s="17">
        <v>284343.64</v>
      </c>
      <c r="C431" s="17">
        <v>284344</v>
      </c>
      <c r="D431" s="17">
        <v>249353</v>
      </c>
      <c r="E431" s="18">
        <f t="shared" si="31"/>
        <v>-34991</v>
      </c>
    </row>
    <row r="432" spans="1:5" s="22" customFormat="1" x14ac:dyDescent="0.35">
      <c r="A432" s="19" t="s">
        <v>15</v>
      </c>
      <c r="B432" s="20">
        <v>985129.81999999983</v>
      </c>
      <c r="C432" s="20">
        <v>985727</v>
      </c>
      <c r="D432" s="20">
        <v>882258</v>
      </c>
      <c r="E432" s="21">
        <f t="shared" si="31"/>
        <v>-103469</v>
      </c>
    </row>
    <row r="433" spans="1:5" x14ac:dyDescent="0.35">
      <c r="A433" s="16" t="s">
        <v>17</v>
      </c>
      <c r="B433" s="17">
        <v>1534.54</v>
      </c>
      <c r="C433" s="17">
        <v>1536</v>
      </c>
      <c r="D433" s="17">
        <v>0</v>
      </c>
      <c r="E433" s="18">
        <f t="shared" si="31"/>
        <v>-1536</v>
      </c>
    </row>
    <row r="434" spans="1:5" s="22" customFormat="1" x14ac:dyDescent="0.35">
      <c r="A434" s="19" t="s">
        <v>18</v>
      </c>
      <c r="B434" s="20">
        <v>1534.54</v>
      </c>
      <c r="C434" s="20">
        <v>1536</v>
      </c>
      <c r="D434" s="20">
        <v>0</v>
      </c>
      <c r="E434" s="21">
        <f t="shared" si="31"/>
        <v>-1536</v>
      </c>
    </row>
    <row r="435" spans="1:5" x14ac:dyDescent="0.35">
      <c r="A435" s="16" t="s">
        <v>74</v>
      </c>
      <c r="B435" s="17">
        <v>567</v>
      </c>
      <c r="C435" s="17">
        <v>567</v>
      </c>
      <c r="D435" s="17">
        <v>0</v>
      </c>
      <c r="E435" s="18">
        <f t="shared" si="31"/>
        <v>-567</v>
      </c>
    </row>
    <row r="436" spans="1:5" s="22" customFormat="1" x14ac:dyDescent="0.35">
      <c r="A436" s="19" t="s">
        <v>32</v>
      </c>
      <c r="B436" s="20">
        <v>567</v>
      </c>
      <c r="C436" s="20">
        <v>567</v>
      </c>
      <c r="D436" s="20">
        <v>0</v>
      </c>
      <c r="E436" s="21">
        <f t="shared" si="31"/>
        <v>-567</v>
      </c>
    </row>
    <row r="437" spans="1:5" s="22" customFormat="1" ht="15" thickBot="1" x14ac:dyDescent="0.4">
      <c r="A437" s="23" t="s">
        <v>123</v>
      </c>
      <c r="B437" s="24">
        <v>987231.35999999987</v>
      </c>
      <c r="C437" s="24">
        <v>987830</v>
      </c>
      <c r="D437" s="24">
        <v>882258</v>
      </c>
      <c r="E437" s="25">
        <f t="shared" si="31"/>
        <v>-105572</v>
      </c>
    </row>
    <row r="438" spans="1:5" ht="15" thickBot="1" x14ac:dyDescent="0.4">
      <c r="B438" s="27"/>
      <c r="C438" s="27"/>
      <c r="D438" s="27"/>
      <c r="E438" s="28"/>
    </row>
    <row r="439" spans="1:5" x14ac:dyDescent="0.35">
      <c r="A439" s="29" t="s">
        <v>124</v>
      </c>
      <c r="B439" s="30"/>
      <c r="C439" s="30"/>
      <c r="D439" s="30"/>
      <c r="E439" s="31"/>
    </row>
    <row r="440" spans="1:5" x14ac:dyDescent="0.35">
      <c r="A440" s="16" t="s">
        <v>12</v>
      </c>
      <c r="B440" s="17">
        <v>18000</v>
      </c>
      <c r="C440" s="17">
        <v>18000</v>
      </c>
      <c r="D440" s="17">
        <v>0</v>
      </c>
      <c r="E440" s="18">
        <f t="shared" ref="E440:E452" si="32">D440-C440</f>
        <v>-18000</v>
      </c>
    </row>
    <row r="441" spans="1:5" x14ac:dyDescent="0.35">
      <c r="A441" s="16" t="s">
        <v>13</v>
      </c>
      <c r="B441" s="17">
        <v>26586.25</v>
      </c>
      <c r="C441" s="17">
        <v>26587</v>
      </c>
      <c r="D441" s="17">
        <v>0</v>
      </c>
      <c r="E441" s="18">
        <f t="shared" si="32"/>
        <v>-26587</v>
      </c>
    </row>
    <row r="442" spans="1:5" x14ac:dyDescent="0.35">
      <c r="A442" s="16" t="s">
        <v>14</v>
      </c>
      <c r="B442" s="17">
        <v>1476.0000000000002</v>
      </c>
      <c r="C442" s="17">
        <v>1476</v>
      </c>
      <c r="D442" s="17">
        <v>0</v>
      </c>
      <c r="E442" s="18">
        <f t="shared" si="32"/>
        <v>-1476</v>
      </c>
    </row>
    <row r="443" spans="1:5" s="22" customFormat="1" x14ac:dyDescent="0.35">
      <c r="A443" s="19" t="s">
        <v>15</v>
      </c>
      <c r="B443" s="20">
        <v>46062.25</v>
      </c>
      <c r="C443" s="20">
        <v>46063</v>
      </c>
      <c r="D443" s="20">
        <v>0</v>
      </c>
      <c r="E443" s="21">
        <f t="shared" si="32"/>
        <v>-46063</v>
      </c>
    </row>
    <row r="444" spans="1:5" x14ac:dyDescent="0.35">
      <c r="A444" s="16" t="s">
        <v>39</v>
      </c>
      <c r="B444" s="17">
        <v>0</v>
      </c>
      <c r="C444" s="17">
        <v>0</v>
      </c>
      <c r="D444" s="17">
        <v>4812</v>
      </c>
      <c r="E444" s="18">
        <f t="shared" si="32"/>
        <v>4812</v>
      </c>
    </row>
    <row r="445" spans="1:5" x14ac:dyDescent="0.35">
      <c r="A445" s="16" t="s">
        <v>16</v>
      </c>
      <c r="B445" s="17">
        <v>13758.42</v>
      </c>
      <c r="C445" s="17">
        <v>13759</v>
      </c>
      <c r="D445" s="17">
        <v>39102</v>
      </c>
      <c r="E445" s="18">
        <f t="shared" si="32"/>
        <v>25343</v>
      </c>
    </row>
    <row r="446" spans="1:5" x14ac:dyDescent="0.35">
      <c r="A446" s="16" t="s">
        <v>17</v>
      </c>
      <c r="B446" s="17">
        <v>5799.2699999999995</v>
      </c>
      <c r="C446" s="17">
        <v>6053</v>
      </c>
      <c r="D446" s="17">
        <v>42744</v>
      </c>
      <c r="E446" s="18">
        <f t="shared" si="32"/>
        <v>36691</v>
      </c>
    </row>
    <row r="447" spans="1:5" s="22" customFormat="1" x14ac:dyDescent="0.35">
      <c r="A447" s="19" t="s">
        <v>18</v>
      </c>
      <c r="B447" s="20">
        <v>19557.689999999999</v>
      </c>
      <c r="C447" s="20">
        <v>19812</v>
      </c>
      <c r="D447" s="20">
        <v>86658</v>
      </c>
      <c r="E447" s="21">
        <f t="shared" si="32"/>
        <v>66846</v>
      </c>
    </row>
    <row r="448" spans="1:5" x14ac:dyDescent="0.35">
      <c r="A448" s="16" t="s">
        <v>74</v>
      </c>
      <c r="B448" s="17">
        <v>0</v>
      </c>
      <c r="C448" s="17">
        <v>0</v>
      </c>
      <c r="D448" s="17">
        <v>6000</v>
      </c>
      <c r="E448" s="18">
        <f t="shared" si="32"/>
        <v>6000</v>
      </c>
    </row>
    <row r="449" spans="1:5" s="22" customFormat="1" x14ac:dyDescent="0.35">
      <c r="A449" s="19" t="s">
        <v>32</v>
      </c>
      <c r="B449" s="20">
        <v>0</v>
      </c>
      <c r="C449" s="20">
        <v>0</v>
      </c>
      <c r="D449" s="20">
        <v>6000</v>
      </c>
      <c r="E449" s="21">
        <f t="shared" si="32"/>
        <v>6000</v>
      </c>
    </row>
    <row r="450" spans="1:5" x14ac:dyDescent="0.35">
      <c r="A450" s="16" t="s">
        <v>40</v>
      </c>
      <c r="B450" s="17">
        <v>0</v>
      </c>
      <c r="C450" s="17">
        <v>0</v>
      </c>
      <c r="D450" s="17">
        <v>14075</v>
      </c>
      <c r="E450" s="18">
        <f t="shared" si="32"/>
        <v>14075</v>
      </c>
    </row>
    <row r="451" spans="1:5" s="22" customFormat="1" x14ac:dyDescent="0.35">
      <c r="A451" s="19" t="s">
        <v>41</v>
      </c>
      <c r="B451" s="20">
        <v>0</v>
      </c>
      <c r="C451" s="20">
        <v>0</v>
      </c>
      <c r="D451" s="20">
        <v>14075</v>
      </c>
      <c r="E451" s="21">
        <f t="shared" si="32"/>
        <v>14075</v>
      </c>
    </row>
    <row r="452" spans="1:5" s="22" customFormat="1" ht="15" thickBot="1" x14ac:dyDescent="0.4">
      <c r="A452" s="23" t="s">
        <v>125</v>
      </c>
      <c r="B452" s="24">
        <v>65619.94</v>
      </c>
      <c r="C452" s="24">
        <v>65875</v>
      </c>
      <c r="D452" s="24">
        <v>106733</v>
      </c>
      <c r="E452" s="25">
        <f t="shared" si="32"/>
        <v>40858</v>
      </c>
    </row>
    <row r="453" spans="1:5" ht="15" thickBot="1" x14ac:dyDescent="0.4">
      <c r="B453" s="27"/>
      <c r="C453" s="27"/>
      <c r="D453" s="27"/>
      <c r="E453" s="28"/>
    </row>
    <row r="454" spans="1:5" x14ac:dyDescent="0.35">
      <c r="A454" s="29" t="s">
        <v>126</v>
      </c>
      <c r="B454" s="30"/>
      <c r="C454" s="30"/>
      <c r="D454" s="30"/>
      <c r="E454" s="31"/>
    </row>
    <row r="455" spans="1:5" x14ac:dyDescent="0.35">
      <c r="A455" s="16" t="s">
        <v>12</v>
      </c>
      <c r="B455" s="17">
        <v>335028.76000000013</v>
      </c>
      <c r="C455" s="17">
        <v>335128</v>
      </c>
      <c r="D455" s="17">
        <v>283153</v>
      </c>
      <c r="E455" s="18">
        <f t="shared" ref="E455:E463" si="33">D455-C455</f>
        <v>-51975</v>
      </c>
    </row>
    <row r="456" spans="1:5" x14ac:dyDescent="0.35">
      <c r="A456" s="16" t="s">
        <v>13</v>
      </c>
      <c r="B456" s="17">
        <v>81999.999999999985</v>
      </c>
      <c r="C456" s="17">
        <v>82000</v>
      </c>
      <c r="D456" s="17">
        <v>45000</v>
      </c>
      <c r="E456" s="18">
        <f t="shared" si="33"/>
        <v>-37000</v>
      </c>
    </row>
    <row r="457" spans="1:5" x14ac:dyDescent="0.35">
      <c r="A457" s="16" t="s">
        <v>14</v>
      </c>
      <c r="B457" s="17">
        <v>151060.60000000003</v>
      </c>
      <c r="C457" s="17">
        <v>151061</v>
      </c>
      <c r="D457" s="17">
        <v>115668</v>
      </c>
      <c r="E457" s="18">
        <f t="shared" si="33"/>
        <v>-35393</v>
      </c>
    </row>
    <row r="458" spans="1:5" s="22" customFormat="1" x14ac:dyDescent="0.35">
      <c r="A458" s="19" t="s">
        <v>15</v>
      </c>
      <c r="B458" s="20">
        <v>568089.3600000001</v>
      </c>
      <c r="C458" s="20">
        <v>568189</v>
      </c>
      <c r="D458" s="20">
        <v>443821</v>
      </c>
      <c r="E458" s="21">
        <f t="shared" si="33"/>
        <v>-124368</v>
      </c>
    </row>
    <row r="459" spans="1:5" x14ac:dyDescent="0.35">
      <c r="A459" s="16" t="s">
        <v>39</v>
      </c>
      <c r="B459" s="17">
        <v>0</v>
      </c>
      <c r="C459" s="17">
        <v>1</v>
      </c>
      <c r="D459" s="17">
        <v>0</v>
      </c>
      <c r="E459" s="18">
        <f t="shared" si="33"/>
        <v>-1</v>
      </c>
    </row>
    <row r="460" spans="1:5" x14ac:dyDescent="0.35">
      <c r="A460" s="16" t="s">
        <v>16</v>
      </c>
      <c r="B460" s="17">
        <v>1.7999999999999998</v>
      </c>
      <c r="C460" s="17">
        <v>1</v>
      </c>
      <c r="D460" s="17">
        <v>0</v>
      </c>
      <c r="E460" s="18">
        <f t="shared" si="33"/>
        <v>-1</v>
      </c>
    </row>
    <row r="461" spans="1:5" x14ac:dyDescent="0.35">
      <c r="A461" s="16" t="s">
        <v>17</v>
      </c>
      <c r="B461" s="17">
        <v>-80.940000000000055</v>
      </c>
      <c r="C461" s="17">
        <v>1</v>
      </c>
      <c r="D461" s="17">
        <v>0</v>
      </c>
      <c r="E461" s="18">
        <f t="shared" si="33"/>
        <v>-1</v>
      </c>
    </row>
    <row r="462" spans="1:5" s="22" customFormat="1" x14ac:dyDescent="0.35">
      <c r="A462" s="19" t="s">
        <v>18</v>
      </c>
      <c r="B462" s="20">
        <v>-79.140000000000057</v>
      </c>
      <c r="C462" s="20">
        <v>3</v>
      </c>
      <c r="D462" s="20">
        <v>0</v>
      </c>
      <c r="E462" s="21">
        <f t="shared" si="33"/>
        <v>-3</v>
      </c>
    </row>
    <row r="463" spans="1:5" s="22" customFormat="1" ht="15" thickBot="1" x14ac:dyDescent="0.4">
      <c r="A463" s="23" t="s">
        <v>127</v>
      </c>
      <c r="B463" s="24">
        <v>568010.2200000002</v>
      </c>
      <c r="C463" s="24">
        <v>568192</v>
      </c>
      <c r="D463" s="24">
        <v>443821</v>
      </c>
      <c r="E463" s="25">
        <f t="shared" si="33"/>
        <v>-124371</v>
      </c>
    </row>
    <row r="464" spans="1:5" ht="15" thickBot="1" x14ac:dyDescent="0.4">
      <c r="B464" s="27"/>
      <c r="C464" s="27"/>
      <c r="D464" s="27"/>
      <c r="E464" s="28"/>
    </row>
    <row r="465" spans="1:5" x14ac:dyDescent="0.35">
      <c r="A465" s="29" t="s">
        <v>128</v>
      </c>
      <c r="B465" s="30"/>
      <c r="C465" s="30"/>
      <c r="D465" s="30"/>
      <c r="E465" s="31"/>
    </row>
    <row r="466" spans="1:5" x14ac:dyDescent="0.35">
      <c r="A466" s="16" t="s">
        <v>12</v>
      </c>
      <c r="B466" s="17">
        <v>1063901.5</v>
      </c>
      <c r="C466" s="17">
        <v>1063903</v>
      </c>
      <c r="D466" s="17">
        <v>965420</v>
      </c>
      <c r="E466" s="18">
        <f t="shared" ref="E466:E475" si="34">D466-C466</f>
        <v>-98483</v>
      </c>
    </row>
    <row r="467" spans="1:5" x14ac:dyDescent="0.35">
      <c r="A467" s="16" t="s">
        <v>13</v>
      </c>
      <c r="B467" s="17">
        <v>84783.749999999985</v>
      </c>
      <c r="C467" s="17">
        <v>84784</v>
      </c>
      <c r="D467" s="17">
        <v>42187</v>
      </c>
      <c r="E467" s="18">
        <f t="shared" si="34"/>
        <v>-42597</v>
      </c>
    </row>
    <row r="468" spans="1:5" x14ac:dyDescent="0.35">
      <c r="A468" s="16" t="s">
        <v>14</v>
      </c>
      <c r="B468" s="17">
        <v>490670.47999999992</v>
      </c>
      <c r="C468" s="17">
        <v>490670</v>
      </c>
      <c r="D468" s="17">
        <v>394383</v>
      </c>
      <c r="E468" s="18">
        <f t="shared" si="34"/>
        <v>-96287</v>
      </c>
    </row>
    <row r="469" spans="1:5" s="22" customFormat="1" x14ac:dyDescent="0.35">
      <c r="A469" s="19" t="s">
        <v>15</v>
      </c>
      <c r="B469" s="20">
        <v>1639355.73</v>
      </c>
      <c r="C469" s="20">
        <v>1639357</v>
      </c>
      <c r="D469" s="20">
        <v>1401990</v>
      </c>
      <c r="E469" s="21">
        <f t="shared" si="34"/>
        <v>-237367</v>
      </c>
    </row>
    <row r="470" spans="1:5" x14ac:dyDescent="0.35">
      <c r="A470" s="16" t="s">
        <v>16</v>
      </c>
      <c r="B470" s="17">
        <v>-5.3290705182007514E-15</v>
      </c>
      <c r="C470" s="17">
        <v>117</v>
      </c>
      <c r="D470" s="17">
        <v>0</v>
      </c>
      <c r="E470" s="18">
        <f t="shared" si="34"/>
        <v>-117</v>
      </c>
    </row>
    <row r="471" spans="1:5" x14ac:dyDescent="0.35">
      <c r="A471" s="16" t="s">
        <v>17</v>
      </c>
      <c r="B471" s="17">
        <v>244.75</v>
      </c>
      <c r="C471" s="17">
        <v>273</v>
      </c>
      <c r="D471" s="17">
        <v>0</v>
      </c>
      <c r="E471" s="18">
        <f t="shared" si="34"/>
        <v>-273</v>
      </c>
    </row>
    <row r="472" spans="1:5" s="22" customFormat="1" x14ac:dyDescent="0.35">
      <c r="A472" s="19" t="s">
        <v>18</v>
      </c>
      <c r="B472" s="20">
        <v>244.75</v>
      </c>
      <c r="C472" s="20">
        <v>390</v>
      </c>
      <c r="D472" s="20">
        <v>0</v>
      </c>
      <c r="E472" s="21">
        <f t="shared" si="34"/>
        <v>-390</v>
      </c>
    </row>
    <row r="473" spans="1:5" x14ac:dyDescent="0.35">
      <c r="A473" s="16" t="s">
        <v>31</v>
      </c>
      <c r="B473" s="17">
        <v>0</v>
      </c>
      <c r="C473" s="17">
        <v>0</v>
      </c>
      <c r="D473" s="17">
        <v>0</v>
      </c>
      <c r="E473" s="18">
        <f t="shared" si="34"/>
        <v>0</v>
      </c>
    </row>
    <row r="474" spans="1:5" s="22" customFormat="1" x14ac:dyDescent="0.35">
      <c r="A474" s="19" t="s">
        <v>32</v>
      </c>
      <c r="B474" s="20">
        <v>0</v>
      </c>
      <c r="C474" s="20">
        <v>0</v>
      </c>
      <c r="D474" s="20">
        <v>0</v>
      </c>
      <c r="E474" s="21">
        <f t="shared" si="34"/>
        <v>0</v>
      </c>
    </row>
    <row r="475" spans="1:5" s="22" customFormat="1" ht="15" thickBot="1" x14ac:dyDescent="0.4">
      <c r="A475" s="23" t="s">
        <v>129</v>
      </c>
      <c r="B475" s="24">
        <v>1639600.48</v>
      </c>
      <c r="C475" s="24">
        <v>1639747</v>
      </c>
      <c r="D475" s="24">
        <v>1401990</v>
      </c>
      <c r="E475" s="25">
        <f t="shared" si="34"/>
        <v>-237757</v>
      </c>
    </row>
    <row r="476" spans="1:5" ht="15" thickBot="1" x14ac:dyDescent="0.4">
      <c r="B476" s="27"/>
      <c r="C476" s="27"/>
      <c r="D476" s="27"/>
      <c r="E476" s="28"/>
    </row>
    <row r="477" spans="1:5" x14ac:dyDescent="0.35">
      <c r="A477" s="29" t="s">
        <v>130</v>
      </c>
      <c r="B477" s="30"/>
      <c r="C477" s="30"/>
      <c r="D477" s="30"/>
      <c r="E477" s="31"/>
    </row>
    <row r="478" spans="1:5" x14ac:dyDescent="0.35">
      <c r="A478" s="16" t="s">
        <v>16</v>
      </c>
      <c r="B478" s="17">
        <v>807.3</v>
      </c>
      <c r="C478" s="17">
        <v>808</v>
      </c>
      <c r="D478" s="17">
        <v>0</v>
      </c>
      <c r="E478" s="18">
        <f t="shared" ref="E478:E483" si="35">D478-C478</f>
        <v>-808</v>
      </c>
    </row>
    <row r="479" spans="1:5" x14ac:dyDescent="0.35">
      <c r="A479" s="16" t="s">
        <v>17</v>
      </c>
      <c r="B479" s="17">
        <v>3299.11</v>
      </c>
      <c r="C479" s="17">
        <v>3309</v>
      </c>
      <c r="D479" s="17">
        <v>0</v>
      </c>
      <c r="E479" s="18">
        <f t="shared" si="35"/>
        <v>-3309</v>
      </c>
    </row>
    <row r="480" spans="1:5" s="22" customFormat="1" x14ac:dyDescent="0.35">
      <c r="A480" s="19" t="s">
        <v>18</v>
      </c>
      <c r="B480" s="20">
        <v>4106.41</v>
      </c>
      <c r="C480" s="20">
        <v>4117</v>
      </c>
      <c r="D480" s="20">
        <v>0</v>
      </c>
      <c r="E480" s="21">
        <f t="shared" si="35"/>
        <v>-4117</v>
      </c>
    </row>
    <row r="481" spans="1:5" x14ac:dyDescent="0.35">
      <c r="A481" s="16" t="s">
        <v>40</v>
      </c>
      <c r="B481" s="17">
        <v>3314.97</v>
      </c>
      <c r="C481" s="17">
        <v>3315</v>
      </c>
      <c r="D481" s="17">
        <v>0</v>
      </c>
      <c r="E481" s="18">
        <f t="shared" si="35"/>
        <v>-3315</v>
      </c>
    </row>
    <row r="482" spans="1:5" s="22" customFormat="1" x14ac:dyDescent="0.35">
      <c r="A482" s="19" t="s">
        <v>41</v>
      </c>
      <c r="B482" s="20">
        <v>3314.97</v>
      </c>
      <c r="C482" s="20">
        <v>3315</v>
      </c>
      <c r="D482" s="20">
        <v>0</v>
      </c>
      <c r="E482" s="21">
        <f t="shared" si="35"/>
        <v>-3315</v>
      </c>
    </row>
    <row r="483" spans="1:5" s="22" customFormat="1" ht="15" thickBot="1" x14ac:dyDescent="0.4">
      <c r="A483" s="23" t="s">
        <v>131</v>
      </c>
      <c r="B483" s="24">
        <v>7421.3799999999992</v>
      </c>
      <c r="C483" s="24">
        <v>7432</v>
      </c>
      <c r="D483" s="24">
        <v>0</v>
      </c>
      <c r="E483" s="25">
        <f t="shared" si="35"/>
        <v>-7432</v>
      </c>
    </row>
    <row r="484" spans="1:5" ht="15" thickBot="1" x14ac:dyDescent="0.4">
      <c r="B484" s="27"/>
      <c r="C484" s="27"/>
      <c r="D484" s="27"/>
      <c r="E484" s="28"/>
    </row>
    <row r="485" spans="1:5" x14ac:dyDescent="0.35">
      <c r="A485" s="29" t="s">
        <v>132</v>
      </c>
      <c r="B485" s="30"/>
      <c r="C485" s="30"/>
      <c r="D485" s="30"/>
      <c r="E485" s="31"/>
    </row>
    <row r="486" spans="1:5" x14ac:dyDescent="0.35">
      <c r="A486" s="16" t="s">
        <v>12</v>
      </c>
      <c r="B486" s="17">
        <v>322326.32999999996</v>
      </c>
      <c r="C486" s="17">
        <v>318327</v>
      </c>
      <c r="D486" s="17">
        <v>293658</v>
      </c>
      <c r="E486" s="18">
        <f t="shared" ref="E486:E492" si="36">D486-C486</f>
        <v>-24669</v>
      </c>
    </row>
    <row r="487" spans="1:5" x14ac:dyDescent="0.35">
      <c r="A487" s="16" t="s">
        <v>13</v>
      </c>
      <c r="B487" s="17">
        <v>131852.61999999997</v>
      </c>
      <c r="C487" s="17">
        <v>131250</v>
      </c>
      <c r="D487" s="17">
        <v>59062</v>
      </c>
      <c r="E487" s="18">
        <f t="shared" si="36"/>
        <v>-72188</v>
      </c>
    </row>
    <row r="488" spans="1:5" x14ac:dyDescent="0.35">
      <c r="A488" s="16" t="s">
        <v>14</v>
      </c>
      <c r="B488" s="17">
        <v>145189.78</v>
      </c>
      <c r="C488" s="17">
        <v>145190</v>
      </c>
      <c r="D488" s="17">
        <v>119961</v>
      </c>
      <c r="E488" s="18">
        <f t="shared" si="36"/>
        <v>-25229</v>
      </c>
    </row>
    <row r="489" spans="1:5" s="22" customFormat="1" x14ac:dyDescent="0.35">
      <c r="A489" s="19" t="s">
        <v>15</v>
      </c>
      <c r="B489" s="20">
        <v>599368.73</v>
      </c>
      <c r="C489" s="20">
        <v>594767</v>
      </c>
      <c r="D489" s="20">
        <v>472681</v>
      </c>
      <c r="E489" s="21">
        <f t="shared" si="36"/>
        <v>-122086</v>
      </c>
    </row>
    <row r="490" spans="1:5" x14ac:dyDescent="0.35">
      <c r="A490" s="16" t="s">
        <v>17</v>
      </c>
      <c r="B490" s="17">
        <v>-1973.27</v>
      </c>
      <c r="C490" s="17">
        <v>0</v>
      </c>
      <c r="D490" s="17">
        <v>0</v>
      </c>
      <c r="E490" s="18">
        <f t="shared" si="36"/>
        <v>0</v>
      </c>
    </row>
    <row r="491" spans="1:5" s="22" customFormat="1" x14ac:dyDescent="0.35">
      <c r="A491" s="19" t="s">
        <v>18</v>
      </c>
      <c r="B491" s="20">
        <v>-1973.27</v>
      </c>
      <c r="C491" s="20">
        <v>0</v>
      </c>
      <c r="D491" s="20">
        <v>0</v>
      </c>
      <c r="E491" s="21">
        <f t="shared" si="36"/>
        <v>0</v>
      </c>
    </row>
    <row r="492" spans="1:5" s="22" customFormat="1" ht="15" thickBot="1" x14ac:dyDescent="0.4">
      <c r="A492" s="23" t="s">
        <v>133</v>
      </c>
      <c r="B492" s="24">
        <v>597395.46</v>
      </c>
      <c r="C492" s="24">
        <v>594767</v>
      </c>
      <c r="D492" s="24">
        <v>472681</v>
      </c>
      <c r="E492" s="25">
        <f t="shared" si="36"/>
        <v>-122086</v>
      </c>
    </row>
    <row r="493" spans="1:5" ht="15" thickBot="1" x14ac:dyDescent="0.4">
      <c r="B493" s="27"/>
      <c r="C493" s="27"/>
      <c r="D493" s="27"/>
      <c r="E493" s="28"/>
    </row>
    <row r="494" spans="1:5" x14ac:dyDescent="0.35">
      <c r="A494" s="29" t="s">
        <v>134</v>
      </c>
      <c r="B494" s="30"/>
      <c r="C494" s="30"/>
      <c r="D494" s="30"/>
      <c r="E494" s="31"/>
    </row>
    <row r="495" spans="1:5" x14ac:dyDescent="0.35">
      <c r="A495" s="16" t="s">
        <v>17</v>
      </c>
      <c r="B495" s="17">
        <v>7770.98</v>
      </c>
      <c r="C495" s="17">
        <v>8300</v>
      </c>
      <c r="D495" s="17">
        <v>0</v>
      </c>
      <c r="E495" s="18">
        <f>D495-C495</f>
        <v>-8300</v>
      </c>
    </row>
    <row r="496" spans="1:5" s="22" customFormat="1" x14ac:dyDescent="0.35">
      <c r="A496" s="19" t="s">
        <v>18</v>
      </c>
      <c r="B496" s="20">
        <v>7770.98</v>
      </c>
      <c r="C496" s="20">
        <v>8300</v>
      </c>
      <c r="D496" s="20">
        <v>0</v>
      </c>
      <c r="E496" s="21">
        <f>D496-C496</f>
        <v>-8300</v>
      </c>
    </row>
    <row r="497" spans="1:5" x14ac:dyDescent="0.35">
      <c r="A497" s="16" t="s">
        <v>31</v>
      </c>
      <c r="B497" s="17">
        <v>-5.35</v>
      </c>
      <c r="C497" s="17">
        <v>0</v>
      </c>
      <c r="D497" s="17">
        <v>0</v>
      </c>
      <c r="E497" s="18">
        <f>D497-C497</f>
        <v>0</v>
      </c>
    </row>
    <row r="498" spans="1:5" s="22" customFormat="1" x14ac:dyDescent="0.35">
      <c r="A498" s="19" t="s">
        <v>32</v>
      </c>
      <c r="B498" s="20">
        <v>-5.35</v>
      </c>
      <c r="C498" s="20">
        <v>0</v>
      </c>
      <c r="D498" s="20">
        <v>0</v>
      </c>
      <c r="E498" s="21">
        <f>D498-C498</f>
        <v>0</v>
      </c>
    </row>
    <row r="499" spans="1:5" s="22" customFormat="1" ht="15" thickBot="1" x14ac:dyDescent="0.4">
      <c r="A499" s="23" t="s">
        <v>135</v>
      </c>
      <c r="B499" s="24">
        <v>7765.6299999999992</v>
      </c>
      <c r="C499" s="24">
        <v>8300</v>
      </c>
      <c r="D499" s="24">
        <v>0</v>
      </c>
      <c r="E499" s="25">
        <f>D499-C499</f>
        <v>-8300</v>
      </c>
    </row>
    <row r="500" spans="1:5" ht="15" thickBot="1" x14ac:dyDescent="0.4">
      <c r="B500" s="27"/>
      <c r="C500" s="27"/>
      <c r="D500" s="27"/>
      <c r="E500" s="28"/>
    </row>
    <row r="501" spans="1:5" x14ac:dyDescent="0.35">
      <c r="A501" s="29" t="s">
        <v>136</v>
      </c>
      <c r="B501" s="30"/>
      <c r="C501" s="30"/>
      <c r="D501" s="30"/>
      <c r="E501" s="31"/>
    </row>
    <row r="502" spans="1:5" x14ac:dyDescent="0.35">
      <c r="A502" s="16" t="s">
        <v>12</v>
      </c>
      <c r="B502" s="17">
        <v>347418.17</v>
      </c>
      <c r="C502" s="17">
        <v>347360</v>
      </c>
      <c r="D502" s="17">
        <v>342007</v>
      </c>
      <c r="E502" s="18">
        <f t="shared" ref="E502:E512" si="37">D502-C502</f>
        <v>-5353</v>
      </c>
    </row>
    <row r="503" spans="1:5" x14ac:dyDescent="0.35">
      <c r="A503" s="16" t="s">
        <v>13</v>
      </c>
      <c r="B503" s="17">
        <v>212532.51999999993</v>
      </c>
      <c r="C503" s="17">
        <v>214233.02000000002</v>
      </c>
      <c r="D503" s="17">
        <v>75375</v>
      </c>
      <c r="E503" s="18">
        <f t="shared" si="37"/>
        <v>-138858.02000000002</v>
      </c>
    </row>
    <row r="504" spans="1:5" x14ac:dyDescent="0.35">
      <c r="A504" s="16" t="s">
        <v>14</v>
      </c>
      <c r="B504" s="17">
        <v>162309.1</v>
      </c>
      <c r="C504" s="17">
        <v>162309</v>
      </c>
      <c r="D504" s="17">
        <v>139711</v>
      </c>
      <c r="E504" s="18">
        <f t="shared" si="37"/>
        <v>-22598</v>
      </c>
    </row>
    <row r="505" spans="1:5" s="22" customFormat="1" x14ac:dyDescent="0.35">
      <c r="A505" s="19" t="s">
        <v>15</v>
      </c>
      <c r="B505" s="20">
        <v>722259.78999999992</v>
      </c>
      <c r="C505" s="20">
        <v>723902.02</v>
      </c>
      <c r="D505" s="20">
        <v>557093</v>
      </c>
      <c r="E505" s="21">
        <f t="shared" si="37"/>
        <v>-166809.02000000002</v>
      </c>
    </row>
    <row r="506" spans="1:5" x14ac:dyDescent="0.35">
      <c r="A506" s="16" t="s">
        <v>39</v>
      </c>
      <c r="B506" s="17">
        <v>495</v>
      </c>
      <c r="C506" s="17">
        <v>495</v>
      </c>
      <c r="D506" s="17">
        <v>0</v>
      </c>
      <c r="E506" s="18">
        <f t="shared" si="37"/>
        <v>-495</v>
      </c>
    </row>
    <row r="507" spans="1:5" x14ac:dyDescent="0.35">
      <c r="A507" s="16" t="s">
        <v>16</v>
      </c>
      <c r="B507" s="17">
        <v>909.84999999999991</v>
      </c>
      <c r="C507" s="17">
        <v>1072</v>
      </c>
      <c r="D507" s="17">
        <v>0</v>
      </c>
      <c r="E507" s="18">
        <f t="shared" si="37"/>
        <v>-1072</v>
      </c>
    </row>
    <row r="508" spans="1:5" x14ac:dyDescent="0.35">
      <c r="A508" s="16" t="s">
        <v>17</v>
      </c>
      <c r="B508" s="17">
        <v>143.58999999999997</v>
      </c>
      <c r="C508" s="17">
        <v>147</v>
      </c>
      <c r="D508" s="17">
        <v>0</v>
      </c>
      <c r="E508" s="18">
        <f t="shared" si="37"/>
        <v>-147</v>
      </c>
    </row>
    <row r="509" spans="1:5" s="22" customFormat="1" x14ac:dyDescent="0.35">
      <c r="A509" s="19" t="s">
        <v>18</v>
      </c>
      <c r="B509" s="20">
        <v>1548.4399999999998</v>
      </c>
      <c r="C509" s="20">
        <v>1714</v>
      </c>
      <c r="D509" s="20">
        <v>0</v>
      </c>
      <c r="E509" s="21">
        <f t="shared" si="37"/>
        <v>-1714</v>
      </c>
    </row>
    <row r="510" spans="1:5" x14ac:dyDescent="0.35">
      <c r="A510" s="16" t="s">
        <v>74</v>
      </c>
      <c r="B510" s="17">
        <v>12000</v>
      </c>
      <c r="C510" s="17">
        <v>12000</v>
      </c>
      <c r="D510" s="17">
        <v>0</v>
      </c>
      <c r="E510" s="18">
        <f t="shared" si="37"/>
        <v>-12000</v>
      </c>
    </row>
    <row r="511" spans="1:5" s="22" customFormat="1" x14ac:dyDescent="0.35">
      <c r="A511" s="19" t="s">
        <v>32</v>
      </c>
      <c r="B511" s="20">
        <v>12000</v>
      </c>
      <c r="C511" s="20">
        <v>12000</v>
      </c>
      <c r="D511" s="20">
        <v>0</v>
      </c>
      <c r="E511" s="21">
        <f t="shared" si="37"/>
        <v>-12000</v>
      </c>
    </row>
    <row r="512" spans="1:5" s="22" customFormat="1" ht="15" thickBot="1" x14ac:dyDescent="0.4">
      <c r="A512" s="23" t="s">
        <v>137</v>
      </c>
      <c r="B512" s="24">
        <v>735808.22999999986</v>
      </c>
      <c r="C512" s="24">
        <v>737616.02</v>
      </c>
      <c r="D512" s="24">
        <v>557093</v>
      </c>
      <c r="E512" s="25">
        <f t="shared" si="37"/>
        <v>-180523.02000000002</v>
      </c>
    </row>
    <row r="513" spans="1:5" ht="15" thickBot="1" x14ac:dyDescent="0.4">
      <c r="B513" s="27"/>
      <c r="C513" s="27"/>
      <c r="D513" s="27"/>
      <c r="E513" s="28"/>
    </row>
    <row r="514" spans="1:5" x14ac:dyDescent="0.35">
      <c r="A514" s="29" t="s">
        <v>138</v>
      </c>
      <c r="B514" s="30"/>
      <c r="C514" s="30"/>
      <c r="D514" s="30"/>
      <c r="E514" s="31"/>
    </row>
    <row r="515" spans="1:5" x14ac:dyDescent="0.35">
      <c r="A515" s="16" t="s">
        <v>12</v>
      </c>
      <c r="B515" s="17">
        <v>0</v>
      </c>
      <c r="C515" s="17">
        <v>6931</v>
      </c>
      <c r="D515" s="17">
        <v>348308</v>
      </c>
      <c r="E515" s="18">
        <f t="shared" ref="E515:E523" si="38">D515-C515</f>
        <v>341377</v>
      </c>
    </row>
    <row r="516" spans="1:5" x14ac:dyDescent="0.35">
      <c r="A516" s="16" t="s">
        <v>13</v>
      </c>
      <c r="B516" s="17">
        <v>0</v>
      </c>
      <c r="C516" s="17">
        <v>0</v>
      </c>
      <c r="D516" s="17">
        <v>147140</v>
      </c>
      <c r="E516" s="18">
        <f t="shared" si="38"/>
        <v>147140</v>
      </c>
    </row>
    <row r="517" spans="1:5" x14ac:dyDescent="0.35">
      <c r="A517" s="16" t="s">
        <v>14</v>
      </c>
      <c r="B517" s="17">
        <v>0</v>
      </c>
      <c r="C517" s="17">
        <v>0</v>
      </c>
      <c r="D517" s="17">
        <v>142286</v>
      </c>
      <c r="E517" s="18">
        <f t="shared" si="38"/>
        <v>142286</v>
      </c>
    </row>
    <row r="518" spans="1:5" s="22" customFormat="1" x14ac:dyDescent="0.35">
      <c r="A518" s="19" t="s">
        <v>15</v>
      </c>
      <c r="B518" s="20">
        <v>0</v>
      </c>
      <c r="C518" s="20">
        <v>6931</v>
      </c>
      <c r="D518" s="20">
        <v>637734</v>
      </c>
      <c r="E518" s="21">
        <f t="shared" si="38"/>
        <v>630803</v>
      </c>
    </row>
    <row r="519" spans="1:5" x14ac:dyDescent="0.35">
      <c r="A519" s="16" t="s">
        <v>17</v>
      </c>
      <c r="B519" s="17">
        <v>0</v>
      </c>
      <c r="C519" s="17">
        <v>0</v>
      </c>
      <c r="D519" s="17">
        <v>0</v>
      </c>
      <c r="E519" s="18">
        <f t="shared" si="38"/>
        <v>0</v>
      </c>
    </row>
    <row r="520" spans="1:5" s="22" customFormat="1" x14ac:dyDescent="0.35">
      <c r="A520" s="19" t="s">
        <v>18</v>
      </c>
      <c r="B520" s="20">
        <v>0</v>
      </c>
      <c r="C520" s="20">
        <v>0</v>
      </c>
      <c r="D520" s="20">
        <v>0</v>
      </c>
      <c r="E520" s="21">
        <f t="shared" si="38"/>
        <v>0</v>
      </c>
    </row>
    <row r="521" spans="1:5" x14ac:dyDescent="0.35">
      <c r="A521" s="16" t="s">
        <v>74</v>
      </c>
      <c r="B521" s="17">
        <v>0</v>
      </c>
      <c r="C521" s="17">
        <v>0</v>
      </c>
      <c r="D521" s="17">
        <v>0</v>
      </c>
      <c r="E521" s="18">
        <f t="shared" si="38"/>
        <v>0</v>
      </c>
    </row>
    <row r="522" spans="1:5" s="22" customFormat="1" x14ac:dyDescent="0.35">
      <c r="A522" s="19" t="s">
        <v>32</v>
      </c>
      <c r="B522" s="20">
        <v>0</v>
      </c>
      <c r="C522" s="20">
        <v>0</v>
      </c>
      <c r="D522" s="20">
        <v>0</v>
      </c>
      <c r="E522" s="21">
        <f t="shared" si="38"/>
        <v>0</v>
      </c>
    </row>
    <row r="523" spans="1:5" s="22" customFormat="1" ht="15" thickBot="1" x14ac:dyDescent="0.4">
      <c r="A523" s="23" t="s">
        <v>139</v>
      </c>
      <c r="B523" s="24">
        <v>0</v>
      </c>
      <c r="C523" s="24">
        <v>6931</v>
      </c>
      <c r="D523" s="24">
        <v>637734</v>
      </c>
      <c r="E523" s="25">
        <f t="shared" si="38"/>
        <v>630803</v>
      </c>
    </row>
    <row r="524" spans="1:5" x14ac:dyDescent="0.35">
      <c r="A524" s="60"/>
      <c r="B524" s="61"/>
      <c r="C524" s="62"/>
      <c r="D524" s="63"/>
      <c r="E524" s="64"/>
    </row>
    <row r="525" spans="1:5" s="22" customFormat="1" ht="15" thickBot="1" x14ac:dyDescent="0.4">
      <c r="A525" s="42" t="s">
        <v>140</v>
      </c>
      <c r="B525" s="43">
        <v>7432788.3299999982</v>
      </c>
      <c r="C525" s="44">
        <v>7436932.0199999996</v>
      </c>
      <c r="D525" s="45">
        <v>7057766</v>
      </c>
      <c r="E525" s="46">
        <f>D525-C525</f>
        <v>-379166.01999999955</v>
      </c>
    </row>
    <row r="526" spans="1:5" ht="15" thickBot="1" x14ac:dyDescent="0.4">
      <c r="B526" s="27"/>
      <c r="C526" s="27"/>
      <c r="D526" s="27"/>
      <c r="E526" s="28"/>
    </row>
    <row r="527" spans="1:5" x14ac:dyDescent="0.35">
      <c r="A527" s="59" t="s">
        <v>141</v>
      </c>
      <c r="B527" s="55"/>
      <c r="C527" s="55"/>
      <c r="D527" s="55"/>
      <c r="E527" s="56"/>
    </row>
    <row r="528" spans="1:5" x14ac:dyDescent="0.35">
      <c r="A528" s="47" t="s">
        <v>142</v>
      </c>
      <c r="B528" s="57"/>
      <c r="C528" s="57"/>
      <c r="D528" s="57"/>
      <c r="E528" s="58"/>
    </row>
    <row r="529" spans="1:5" x14ac:dyDescent="0.35">
      <c r="A529" s="16" t="s">
        <v>12</v>
      </c>
      <c r="B529" s="17">
        <v>0</v>
      </c>
      <c r="C529" s="17">
        <v>0</v>
      </c>
      <c r="D529" s="17">
        <v>0</v>
      </c>
      <c r="E529" s="18">
        <f>D529-C529</f>
        <v>0</v>
      </c>
    </row>
    <row r="530" spans="1:5" s="22" customFormat="1" x14ac:dyDescent="0.35">
      <c r="A530" s="19" t="s">
        <v>15</v>
      </c>
      <c r="B530" s="20">
        <v>0</v>
      </c>
      <c r="C530" s="20">
        <v>0</v>
      </c>
      <c r="D530" s="20">
        <v>0</v>
      </c>
      <c r="E530" s="21">
        <f>D530-C530</f>
        <v>0</v>
      </c>
    </row>
    <row r="531" spans="1:5" x14ac:dyDescent="0.35">
      <c r="A531" s="16" t="s">
        <v>31</v>
      </c>
      <c r="B531" s="17">
        <v>0</v>
      </c>
      <c r="C531" s="17">
        <v>0</v>
      </c>
      <c r="D531" s="17">
        <v>0</v>
      </c>
      <c r="E531" s="18">
        <f>D531-C531</f>
        <v>0</v>
      </c>
    </row>
    <row r="532" spans="1:5" s="22" customFormat="1" x14ac:dyDescent="0.35">
      <c r="A532" s="19" t="s">
        <v>32</v>
      </c>
      <c r="B532" s="20">
        <v>0</v>
      </c>
      <c r="C532" s="20">
        <v>0</v>
      </c>
      <c r="D532" s="20">
        <v>0</v>
      </c>
      <c r="E532" s="21">
        <f>D532-C532</f>
        <v>0</v>
      </c>
    </row>
    <row r="533" spans="1:5" s="22" customFormat="1" ht="15" thickBot="1" x14ac:dyDescent="0.4">
      <c r="A533" s="23" t="s">
        <v>143</v>
      </c>
      <c r="B533" s="24">
        <v>0</v>
      </c>
      <c r="C533" s="24">
        <v>0</v>
      </c>
      <c r="D533" s="24">
        <v>0</v>
      </c>
      <c r="E533" s="25">
        <f>D533-C533</f>
        <v>0</v>
      </c>
    </row>
    <row r="534" spans="1:5" ht="15" thickBot="1" x14ac:dyDescent="0.4">
      <c r="B534" s="27"/>
      <c r="C534" s="27"/>
      <c r="D534" s="27"/>
      <c r="E534" s="28"/>
    </row>
    <row r="535" spans="1:5" x14ac:dyDescent="0.35">
      <c r="A535" s="29" t="s">
        <v>144</v>
      </c>
      <c r="B535" s="30"/>
      <c r="C535" s="30"/>
      <c r="D535" s="30"/>
      <c r="E535" s="31"/>
    </row>
    <row r="536" spans="1:5" x14ac:dyDescent="0.35">
      <c r="A536" s="16" t="s">
        <v>16</v>
      </c>
      <c r="B536" s="17">
        <v>5089.5</v>
      </c>
      <c r="C536" s="17">
        <v>0</v>
      </c>
      <c r="D536" s="17">
        <v>0</v>
      </c>
      <c r="E536" s="18">
        <f>D536-C536</f>
        <v>0</v>
      </c>
    </row>
    <row r="537" spans="1:5" s="22" customFormat="1" x14ac:dyDescent="0.35">
      <c r="A537" s="19" t="s">
        <v>18</v>
      </c>
      <c r="B537" s="20">
        <v>5089.5</v>
      </c>
      <c r="C537" s="20">
        <v>0</v>
      </c>
      <c r="D537" s="20">
        <v>0</v>
      </c>
      <c r="E537" s="21">
        <f>D537-C537</f>
        <v>0</v>
      </c>
    </row>
    <row r="538" spans="1:5" s="22" customFormat="1" ht="15" thickBot="1" x14ac:dyDescent="0.4">
      <c r="A538" s="23" t="s">
        <v>145</v>
      </c>
      <c r="B538" s="24">
        <v>5089.5</v>
      </c>
      <c r="C538" s="24">
        <v>0</v>
      </c>
      <c r="D538" s="24">
        <v>0</v>
      </c>
      <c r="E538" s="25">
        <f>D538-C538</f>
        <v>0</v>
      </c>
    </row>
    <row r="539" spans="1:5" ht="15" thickBot="1" x14ac:dyDescent="0.4">
      <c r="B539" s="27"/>
      <c r="C539" s="27"/>
      <c r="D539" s="27"/>
      <c r="E539" s="28"/>
    </row>
    <row r="540" spans="1:5" x14ac:dyDescent="0.35">
      <c r="A540" s="29" t="s">
        <v>146</v>
      </c>
      <c r="B540" s="30"/>
      <c r="C540" s="30"/>
      <c r="D540" s="30"/>
      <c r="E540" s="31"/>
    </row>
    <row r="541" spans="1:5" x14ac:dyDescent="0.35">
      <c r="A541" s="16" t="s">
        <v>12</v>
      </c>
      <c r="B541" s="17">
        <v>0</v>
      </c>
      <c r="C541" s="17">
        <v>239052</v>
      </c>
      <c r="D541" s="17">
        <v>1140426</v>
      </c>
      <c r="E541" s="18">
        <f>D541-C541</f>
        <v>901374</v>
      </c>
    </row>
    <row r="542" spans="1:5" x14ac:dyDescent="0.35">
      <c r="A542" s="16" t="s">
        <v>14</v>
      </c>
      <c r="B542" s="17">
        <v>0</v>
      </c>
      <c r="C542" s="17">
        <v>110312</v>
      </c>
      <c r="D542" s="17">
        <f>465870-8</f>
        <v>465862</v>
      </c>
      <c r="E542" s="18">
        <f>D542-C542</f>
        <v>355550</v>
      </c>
    </row>
    <row r="543" spans="1:5" s="22" customFormat="1" x14ac:dyDescent="0.35">
      <c r="A543" s="19" t="s">
        <v>15</v>
      </c>
      <c r="B543" s="20">
        <v>0</v>
      </c>
      <c r="C543" s="20">
        <v>349364</v>
      </c>
      <c r="D543" s="20">
        <v>1606296</v>
      </c>
      <c r="E543" s="21">
        <f>D543-C543</f>
        <v>1256932</v>
      </c>
    </row>
    <row r="544" spans="1:5" s="22" customFormat="1" ht="14.25" customHeight="1" thickBot="1" x14ac:dyDescent="0.4">
      <c r="A544" s="23" t="s">
        <v>147</v>
      </c>
      <c r="B544" s="24">
        <v>0</v>
      </c>
      <c r="C544" s="24">
        <v>349364</v>
      </c>
      <c r="D544" s="24">
        <v>1606296</v>
      </c>
      <c r="E544" s="25">
        <f>D544-C544</f>
        <v>1256932</v>
      </c>
    </row>
    <row r="545" spans="1:5" ht="15" thickBot="1" x14ac:dyDescent="0.4">
      <c r="B545" s="27"/>
      <c r="C545" s="27"/>
      <c r="D545" s="27"/>
      <c r="E545" s="28"/>
    </row>
    <row r="546" spans="1:5" x14ac:dyDescent="0.35">
      <c r="A546" s="29" t="s">
        <v>148</v>
      </c>
      <c r="B546" s="30"/>
      <c r="C546" s="30"/>
      <c r="D546" s="30"/>
      <c r="E546" s="31"/>
    </row>
    <row r="547" spans="1:5" x14ac:dyDescent="0.35">
      <c r="A547" s="16" t="s">
        <v>12</v>
      </c>
      <c r="B547" s="17">
        <v>0</v>
      </c>
      <c r="C547" s="17">
        <v>0</v>
      </c>
      <c r="D547" s="17">
        <v>1997</v>
      </c>
      <c r="E547" s="18">
        <f>D547-C547</f>
        <v>1997</v>
      </c>
    </row>
    <row r="548" spans="1:5" x14ac:dyDescent="0.35">
      <c r="A548" s="16" t="s">
        <v>14</v>
      </c>
      <c r="B548" s="17">
        <v>0</v>
      </c>
      <c r="C548" s="17">
        <v>0</v>
      </c>
      <c r="D548" s="17">
        <v>816</v>
      </c>
      <c r="E548" s="18">
        <f>D548-C548</f>
        <v>816</v>
      </c>
    </row>
    <row r="549" spans="1:5" s="22" customFormat="1" x14ac:dyDescent="0.35">
      <c r="A549" s="19" t="s">
        <v>15</v>
      </c>
      <c r="B549" s="20">
        <v>0</v>
      </c>
      <c r="C549" s="20">
        <v>0</v>
      </c>
      <c r="D549" s="20">
        <v>2813</v>
      </c>
      <c r="E549" s="21">
        <f>D549-C549</f>
        <v>2813</v>
      </c>
    </row>
    <row r="550" spans="1:5" s="22" customFormat="1" ht="15" thickBot="1" x14ac:dyDescent="0.4">
      <c r="A550" s="23" t="s">
        <v>149</v>
      </c>
      <c r="B550" s="24">
        <v>0</v>
      </c>
      <c r="C550" s="24">
        <v>0</v>
      </c>
      <c r="D550" s="24">
        <v>2813</v>
      </c>
      <c r="E550" s="25">
        <f>D550-C550</f>
        <v>2813</v>
      </c>
    </row>
    <row r="551" spans="1:5" ht="15" thickBot="1" x14ac:dyDescent="0.4">
      <c r="B551" s="27"/>
      <c r="C551" s="27"/>
      <c r="D551" s="27"/>
      <c r="E551" s="28"/>
    </row>
    <row r="552" spans="1:5" x14ac:dyDescent="0.35">
      <c r="A552" s="29" t="s">
        <v>150</v>
      </c>
      <c r="B552" s="30"/>
      <c r="C552" s="30"/>
      <c r="D552" s="30"/>
      <c r="E552" s="31"/>
    </row>
    <row r="553" spans="1:5" x14ac:dyDescent="0.35">
      <c r="A553" s="16" t="s">
        <v>12</v>
      </c>
      <c r="B553" s="17">
        <v>0</v>
      </c>
      <c r="C553" s="17">
        <v>0</v>
      </c>
      <c r="D553" s="17">
        <v>518311</v>
      </c>
      <c r="E553" s="18">
        <f>D553-C553</f>
        <v>518311</v>
      </c>
    </row>
    <row r="554" spans="1:5" x14ac:dyDescent="0.35">
      <c r="A554" s="16" t="s">
        <v>14</v>
      </c>
      <c r="B554" s="17">
        <v>0</v>
      </c>
      <c r="C554" s="17">
        <v>0</v>
      </c>
      <c r="D554" s="17">
        <v>211732</v>
      </c>
      <c r="E554" s="18">
        <f>D554-C554</f>
        <v>211732</v>
      </c>
    </row>
    <row r="555" spans="1:5" s="22" customFormat="1" x14ac:dyDescent="0.35">
      <c r="A555" s="19" t="s">
        <v>15</v>
      </c>
      <c r="B555" s="20">
        <v>0</v>
      </c>
      <c r="C555" s="20">
        <v>0</v>
      </c>
      <c r="D555" s="20">
        <v>730043</v>
      </c>
      <c r="E555" s="21">
        <f>D555-C555</f>
        <v>730043</v>
      </c>
    </row>
    <row r="556" spans="1:5" s="22" customFormat="1" ht="15" thickBot="1" x14ac:dyDescent="0.4">
      <c r="A556" s="23" t="s">
        <v>151</v>
      </c>
      <c r="B556" s="24">
        <v>0</v>
      </c>
      <c r="C556" s="24">
        <v>0</v>
      </c>
      <c r="D556" s="24">
        <v>730043</v>
      </c>
      <c r="E556" s="25">
        <f>D556-C556</f>
        <v>730043</v>
      </c>
    </row>
    <row r="557" spans="1:5" ht="15" thickBot="1" x14ac:dyDescent="0.4">
      <c r="B557" s="27"/>
      <c r="C557" s="27"/>
      <c r="D557" s="27"/>
      <c r="E557" s="28"/>
    </row>
    <row r="558" spans="1:5" x14ac:dyDescent="0.35">
      <c r="A558" s="29" t="s">
        <v>152</v>
      </c>
      <c r="B558" s="30"/>
      <c r="C558" s="30"/>
      <c r="D558" s="30"/>
      <c r="E558" s="31"/>
    </row>
    <row r="559" spans="1:5" x14ac:dyDescent="0.35">
      <c r="A559" s="16" t="s">
        <v>12</v>
      </c>
      <c r="B559" s="17">
        <v>0</v>
      </c>
      <c r="C559" s="17">
        <v>0</v>
      </c>
      <c r="D559" s="17">
        <v>94500</v>
      </c>
      <c r="E559" s="18">
        <f>D559-C559</f>
        <v>94500</v>
      </c>
    </row>
    <row r="560" spans="1:5" x14ac:dyDescent="0.35">
      <c r="A560" s="16" t="s">
        <v>14</v>
      </c>
      <c r="B560" s="17">
        <v>0</v>
      </c>
      <c r="C560" s="17">
        <v>0</v>
      </c>
      <c r="D560" s="17">
        <v>38604</v>
      </c>
      <c r="E560" s="18">
        <f>D560-C560</f>
        <v>38604</v>
      </c>
    </row>
    <row r="561" spans="1:5" s="22" customFormat="1" x14ac:dyDescent="0.35">
      <c r="A561" s="19" t="s">
        <v>15</v>
      </c>
      <c r="B561" s="20">
        <v>0</v>
      </c>
      <c r="C561" s="20">
        <v>0</v>
      </c>
      <c r="D561" s="20">
        <v>133104</v>
      </c>
      <c r="E561" s="21">
        <f>D561-C561</f>
        <v>133104</v>
      </c>
    </row>
    <row r="562" spans="1:5" s="22" customFormat="1" ht="15" thickBot="1" x14ac:dyDescent="0.4">
      <c r="A562" s="23" t="s">
        <v>153</v>
      </c>
      <c r="B562" s="24">
        <v>0</v>
      </c>
      <c r="C562" s="24">
        <v>0</v>
      </c>
      <c r="D562" s="24">
        <v>133104</v>
      </c>
      <c r="E562" s="25">
        <f>D562-C562</f>
        <v>133104</v>
      </c>
    </row>
    <row r="563" spans="1:5" x14ac:dyDescent="0.35">
      <c r="A563" s="60"/>
      <c r="B563" s="61"/>
      <c r="C563" s="62"/>
      <c r="D563" s="63"/>
      <c r="E563" s="64"/>
    </row>
    <row r="564" spans="1:5" s="22" customFormat="1" ht="15" thickBot="1" x14ac:dyDescent="0.4">
      <c r="A564" s="42" t="s">
        <v>154</v>
      </c>
      <c r="B564" s="43">
        <v>5089.5</v>
      </c>
      <c r="C564" s="44">
        <v>349364</v>
      </c>
      <c r="D564" s="45">
        <v>2472256</v>
      </c>
      <c r="E564" s="46">
        <f>D564-C564</f>
        <v>2122892</v>
      </c>
    </row>
    <row r="565" spans="1:5" ht="15" thickBot="1" x14ac:dyDescent="0.4">
      <c r="B565" s="27"/>
      <c r="C565" s="27"/>
      <c r="D565" s="27"/>
      <c r="E565" s="28"/>
    </row>
    <row r="566" spans="1:5" x14ac:dyDescent="0.35">
      <c r="A566" s="59" t="s">
        <v>155</v>
      </c>
      <c r="B566" s="55"/>
      <c r="C566" s="55"/>
      <c r="D566" s="55"/>
      <c r="E566" s="56"/>
    </row>
    <row r="567" spans="1:5" x14ac:dyDescent="0.35">
      <c r="A567" s="47" t="s">
        <v>156</v>
      </c>
      <c r="B567" s="57"/>
      <c r="C567" s="57"/>
      <c r="D567" s="57"/>
      <c r="E567" s="58"/>
    </row>
    <row r="568" spans="1:5" x14ac:dyDescent="0.35">
      <c r="A568" s="16" t="s">
        <v>31</v>
      </c>
      <c r="B568" s="17">
        <v>500</v>
      </c>
      <c r="C568" s="17">
        <v>500</v>
      </c>
      <c r="D568" s="17">
        <v>1000000</v>
      </c>
      <c r="E568" s="18">
        <f>D568-C568</f>
        <v>999500</v>
      </c>
    </row>
    <row r="569" spans="1:5" s="22" customFormat="1" x14ac:dyDescent="0.35">
      <c r="A569" s="19" t="s">
        <v>32</v>
      </c>
      <c r="B569" s="20">
        <v>500</v>
      </c>
      <c r="C569" s="20">
        <v>500</v>
      </c>
      <c r="D569" s="20">
        <v>1000000</v>
      </c>
      <c r="E569" s="21">
        <f>D569-C569</f>
        <v>999500</v>
      </c>
    </row>
    <row r="570" spans="1:5" s="22" customFormat="1" ht="15" thickBot="1" x14ac:dyDescent="0.4">
      <c r="A570" s="23" t="s">
        <v>157</v>
      </c>
      <c r="B570" s="24">
        <v>500</v>
      </c>
      <c r="C570" s="24">
        <v>500</v>
      </c>
      <c r="D570" s="24">
        <v>1000000</v>
      </c>
      <c r="E570" s="25">
        <f>D570-C570</f>
        <v>999500</v>
      </c>
    </row>
    <row r="571" spans="1:5" x14ac:dyDescent="0.35">
      <c r="A571" s="60"/>
      <c r="B571" s="61"/>
      <c r="C571" s="62"/>
      <c r="D571" s="63"/>
      <c r="E571" s="64"/>
    </row>
    <row r="572" spans="1:5" s="22" customFormat="1" ht="15" thickBot="1" x14ac:dyDescent="0.4">
      <c r="A572" s="42" t="s">
        <v>158</v>
      </c>
      <c r="B572" s="43">
        <v>500</v>
      </c>
      <c r="C572" s="44">
        <v>500</v>
      </c>
      <c r="D572" s="45">
        <v>1000000</v>
      </c>
      <c r="E572" s="46">
        <f>D572-C572</f>
        <v>999500</v>
      </c>
    </row>
    <row r="573" spans="1:5" ht="15" thickBot="1" x14ac:dyDescent="0.4">
      <c r="B573" s="27"/>
      <c r="C573" s="27"/>
      <c r="D573" s="27"/>
      <c r="E573" s="28"/>
    </row>
    <row r="574" spans="1:5" x14ac:dyDescent="0.35">
      <c r="A574" s="59" t="s">
        <v>159</v>
      </c>
      <c r="B574" s="55"/>
      <c r="C574" s="55"/>
      <c r="D574" s="55"/>
      <c r="E574" s="56"/>
    </row>
    <row r="575" spans="1:5" x14ac:dyDescent="0.35">
      <c r="A575" s="47" t="s">
        <v>160</v>
      </c>
      <c r="B575" s="57"/>
      <c r="C575" s="57"/>
      <c r="D575" s="57"/>
      <c r="E575" s="58"/>
    </row>
    <row r="576" spans="1:5" x14ac:dyDescent="0.35">
      <c r="A576" s="16" t="s">
        <v>12</v>
      </c>
      <c r="B576" s="17">
        <v>117802.03999999996</v>
      </c>
      <c r="C576" s="17">
        <v>117802</v>
      </c>
      <c r="D576" s="17">
        <v>117367</v>
      </c>
      <c r="E576" s="18">
        <f t="shared" ref="E576:E586" si="39">D576-C576</f>
        <v>-435</v>
      </c>
    </row>
    <row r="577" spans="1:5" x14ac:dyDescent="0.35">
      <c r="A577" s="16" t="s">
        <v>13</v>
      </c>
      <c r="B577" s="17">
        <v>607.5</v>
      </c>
      <c r="C577" s="17">
        <v>2500</v>
      </c>
      <c r="D577" s="17">
        <v>15000</v>
      </c>
      <c r="E577" s="18">
        <f t="shared" si="39"/>
        <v>12500</v>
      </c>
    </row>
    <row r="578" spans="1:5" x14ac:dyDescent="0.35">
      <c r="A578" s="16" t="s">
        <v>14</v>
      </c>
      <c r="B578" s="17">
        <v>56472.759999999995</v>
      </c>
      <c r="C578" s="17">
        <v>56473</v>
      </c>
      <c r="D578" s="17">
        <v>47945</v>
      </c>
      <c r="E578" s="18">
        <f t="shared" si="39"/>
        <v>-8528</v>
      </c>
    </row>
    <row r="579" spans="1:5" s="22" customFormat="1" x14ac:dyDescent="0.35">
      <c r="A579" s="19" t="s">
        <v>15</v>
      </c>
      <c r="B579" s="20">
        <v>174882.29999999996</v>
      </c>
      <c r="C579" s="20">
        <v>176775</v>
      </c>
      <c r="D579" s="20">
        <v>180312</v>
      </c>
      <c r="E579" s="21">
        <f t="shared" si="39"/>
        <v>3537</v>
      </c>
    </row>
    <row r="580" spans="1:5" x14ac:dyDescent="0.35">
      <c r="A580" s="16" t="s">
        <v>39</v>
      </c>
      <c r="B580" s="17">
        <v>648.82000000000005</v>
      </c>
      <c r="C580" s="17">
        <v>0</v>
      </c>
      <c r="D580" s="17">
        <v>0</v>
      </c>
      <c r="E580" s="18">
        <f t="shared" si="39"/>
        <v>0</v>
      </c>
    </row>
    <row r="581" spans="1:5" x14ac:dyDescent="0.35">
      <c r="A581" s="16" t="s">
        <v>16</v>
      </c>
      <c r="B581" s="17">
        <v>3986.45</v>
      </c>
      <c r="C581" s="17">
        <v>6000</v>
      </c>
      <c r="D581" s="17">
        <v>6000</v>
      </c>
      <c r="E581" s="18">
        <f t="shared" si="39"/>
        <v>0</v>
      </c>
    </row>
    <row r="582" spans="1:5" x14ac:dyDescent="0.35">
      <c r="A582" s="16" t="s">
        <v>17</v>
      </c>
      <c r="B582" s="17">
        <v>700</v>
      </c>
      <c r="C582" s="17">
        <v>1500</v>
      </c>
      <c r="D582" s="17">
        <v>1500</v>
      </c>
      <c r="E582" s="18">
        <f t="shared" si="39"/>
        <v>0</v>
      </c>
    </row>
    <row r="583" spans="1:5" s="22" customFormat="1" x14ac:dyDescent="0.35">
      <c r="A583" s="19" t="s">
        <v>18</v>
      </c>
      <c r="B583" s="20">
        <v>5335.2699999999995</v>
      </c>
      <c r="C583" s="20">
        <v>7500</v>
      </c>
      <c r="D583" s="20">
        <v>7500</v>
      </c>
      <c r="E583" s="21">
        <f t="shared" si="39"/>
        <v>0</v>
      </c>
    </row>
    <row r="584" spans="1:5" x14ac:dyDescent="0.35">
      <c r="A584" s="16" t="s">
        <v>74</v>
      </c>
      <c r="B584" s="17">
        <v>0</v>
      </c>
      <c r="C584" s="17">
        <v>0</v>
      </c>
      <c r="D584" s="17">
        <v>12500</v>
      </c>
      <c r="E584" s="18">
        <f t="shared" si="39"/>
        <v>12500</v>
      </c>
    </row>
    <row r="585" spans="1:5" s="22" customFormat="1" x14ac:dyDescent="0.35">
      <c r="A585" s="19" t="s">
        <v>32</v>
      </c>
      <c r="B585" s="20">
        <v>0</v>
      </c>
      <c r="C585" s="20">
        <v>0</v>
      </c>
      <c r="D585" s="20">
        <v>12500</v>
      </c>
      <c r="E585" s="21">
        <f t="shared" si="39"/>
        <v>12500</v>
      </c>
    </row>
    <row r="586" spans="1:5" s="22" customFormat="1" ht="15" thickBot="1" x14ac:dyDescent="0.4">
      <c r="A586" s="23" t="s">
        <v>161</v>
      </c>
      <c r="B586" s="24">
        <v>180217.56999999998</v>
      </c>
      <c r="C586" s="24">
        <v>184275</v>
      </c>
      <c r="D586" s="24">
        <v>200312</v>
      </c>
      <c r="E586" s="25">
        <f t="shared" si="39"/>
        <v>16037</v>
      </c>
    </row>
    <row r="587" spans="1:5" ht="15" thickBot="1" x14ac:dyDescent="0.4">
      <c r="B587" s="27"/>
      <c r="C587" s="27"/>
      <c r="D587" s="27"/>
      <c r="E587" s="28"/>
    </row>
    <row r="588" spans="1:5" x14ac:dyDescent="0.35">
      <c r="A588" s="29" t="s">
        <v>162</v>
      </c>
      <c r="B588" s="30"/>
      <c r="C588" s="30"/>
      <c r="D588" s="30"/>
      <c r="E588" s="31"/>
    </row>
    <row r="589" spans="1:5" x14ac:dyDescent="0.35">
      <c r="A589" s="16" t="s">
        <v>12</v>
      </c>
      <c r="B589" s="17">
        <v>608.97</v>
      </c>
      <c r="C589" s="17">
        <v>609</v>
      </c>
      <c r="D589" s="17">
        <v>0</v>
      </c>
      <c r="E589" s="18">
        <f>D589-C589</f>
        <v>-609</v>
      </c>
    </row>
    <row r="590" spans="1:5" s="22" customFormat="1" x14ac:dyDescent="0.35">
      <c r="A590" s="19" t="s">
        <v>15</v>
      </c>
      <c r="B590" s="20">
        <v>608.97</v>
      </c>
      <c r="C590" s="20">
        <v>609</v>
      </c>
      <c r="D590" s="20">
        <v>0</v>
      </c>
      <c r="E590" s="21">
        <f>D590-C590</f>
        <v>-609</v>
      </c>
    </row>
    <row r="591" spans="1:5" s="22" customFormat="1" ht="15" thickBot="1" x14ac:dyDescent="0.4">
      <c r="A591" s="23" t="s">
        <v>163</v>
      </c>
      <c r="B591" s="24">
        <v>608.97</v>
      </c>
      <c r="C591" s="24">
        <v>609</v>
      </c>
      <c r="D591" s="24">
        <v>0</v>
      </c>
      <c r="E591" s="25">
        <f>D591-C591</f>
        <v>-609</v>
      </c>
    </row>
    <row r="592" spans="1:5" ht="15" thickBot="1" x14ac:dyDescent="0.4">
      <c r="B592" s="27"/>
      <c r="C592" s="27"/>
      <c r="D592" s="27"/>
      <c r="E592" s="28"/>
    </row>
    <row r="593" spans="1:5" x14ac:dyDescent="0.35">
      <c r="A593" s="29" t="s">
        <v>164</v>
      </c>
      <c r="B593" s="30"/>
      <c r="C593" s="30"/>
      <c r="D593" s="30"/>
      <c r="E593" s="31"/>
    </row>
    <row r="594" spans="1:5" x14ac:dyDescent="0.35">
      <c r="A594" s="16" t="s">
        <v>12</v>
      </c>
      <c r="B594" s="17">
        <v>9200</v>
      </c>
      <c r="C594" s="17">
        <v>9200</v>
      </c>
      <c r="D594" s="17">
        <v>0</v>
      </c>
      <c r="E594" s="18">
        <f t="shared" ref="E594:E599" si="40">D594-C594</f>
        <v>-9200</v>
      </c>
    </row>
    <row r="595" spans="1:5" x14ac:dyDescent="0.35">
      <c r="A595" s="16" t="s">
        <v>14</v>
      </c>
      <c r="B595" s="17">
        <v>2358.7999999999997</v>
      </c>
      <c r="C595" s="17">
        <v>2359</v>
      </c>
      <c r="D595" s="17">
        <v>0</v>
      </c>
      <c r="E595" s="18">
        <f t="shared" si="40"/>
        <v>-2359</v>
      </c>
    </row>
    <row r="596" spans="1:5" s="22" customFormat="1" x14ac:dyDescent="0.35">
      <c r="A596" s="19" t="s">
        <v>15</v>
      </c>
      <c r="B596" s="20">
        <v>11558.8</v>
      </c>
      <c r="C596" s="20">
        <v>11559</v>
      </c>
      <c r="D596" s="20">
        <v>0</v>
      </c>
      <c r="E596" s="21">
        <f t="shared" si="40"/>
        <v>-11559</v>
      </c>
    </row>
    <row r="597" spans="1:5" x14ac:dyDescent="0.35">
      <c r="A597" s="16" t="s">
        <v>74</v>
      </c>
      <c r="B597" s="17">
        <v>8000</v>
      </c>
      <c r="C597" s="17">
        <v>8000</v>
      </c>
      <c r="D597" s="17">
        <v>0</v>
      </c>
      <c r="E597" s="18">
        <f t="shared" si="40"/>
        <v>-8000</v>
      </c>
    </row>
    <row r="598" spans="1:5" s="22" customFormat="1" x14ac:dyDescent="0.35">
      <c r="A598" s="19" t="s">
        <v>32</v>
      </c>
      <c r="B598" s="20">
        <v>8000</v>
      </c>
      <c r="C598" s="20">
        <v>8000</v>
      </c>
      <c r="D598" s="20">
        <v>0</v>
      </c>
      <c r="E598" s="21">
        <f t="shared" si="40"/>
        <v>-8000</v>
      </c>
    </row>
    <row r="599" spans="1:5" s="22" customFormat="1" ht="15" thickBot="1" x14ac:dyDescent="0.4">
      <c r="A599" s="23" t="s">
        <v>165</v>
      </c>
      <c r="B599" s="24">
        <v>19558.8</v>
      </c>
      <c r="C599" s="24">
        <v>19559</v>
      </c>
      <c r="D599" s="24">
        <v>0</v>
      </c>
      <c r="E599" s="25">
        <f t="shared" si="40"/>
        <v>-19559</v>
      </c>
    </row>
    <row r="600" spans="1:5" x14ac:dyDescent="0.35">
      <c r="A600" s="60"/>
      <c r="B600" s="61"/>
      <c r="C600" s="62"/>
      <c r="D600" s="63"/>
      <c r="E600" s="64"/>
    </row>
    <row r="601" spans="1:5" s="22" customFormat="1" ht="15" thickBot="1" x14ac:dyDescent="0.4">
      <c r="A601" s="42" t="s">
        <v>166</v>
      </c>
      <c r="B601" s="43">
        <v>200385.33999999997</v>
      </c>
      <c r="C601" s="44">
        <v>204443</v>
      </c>
      <c r="D601" s="45">
        <v>200312</v>
      </c>
      <c r="E601" s="46">
        <f>D601-C601</f>
        <v>-4131</v>
      </c>
    </row>
    <row r="602" spans="1:5" ht="15" thickBot="1" x14ac:dyDescent="0.4">
      <c r="B602" s="27"/>
      <c r="C602" s="27"/>
      <c r="D602" s="27"/>
      <c r="E602" s="28"/>
    </row>
    <row r="603" spans="1:5" x14ac:dyDescent="0.35">
      <c r="A603" s="59" t="s">
        <v>167</v>
      </c>
      <c r="B603" s="55"/>
      <c r="C603" s="55"/>
      <c r="D603" s="55"/>
      <c r="E603" s="56"/>
    </row>
    <row r="604" spans="1:5" x14ac:dyDescent="0.35">
      <c r="A604" s="47" t="s">
        <v>168</v>
      </c>
      <c r="B604" s="57"/>
      <c r="C604" s="57"/>
      <c r="D604" s="57"/>
      <c r="E604" s="58"/>
    </row>
    <row r="605" spans="1:5" x14ac:dyDescent="0.35">
      <c r="A605" s="16" t="s">
        <v>12</v>
      </c>
      <c r="B605" s="17">
        <v>1265994.0699999998</v>
      </c>
      <c r="C605" s="17">
        <v>1256995</v>
      </c>
      <c r="D605" s="17">
        <v>1231221</v>
      </c>
      <c r="E605" s="18">
        <f t="shared" ref="E605:E611" si="41">D605-C605</f>
        <v>-25774</v>
      </c>
    </row>
    <row r="606" spans="1:5" x14ac:dyDescent="0.35">
      <c r="A606" s="16" t="s">
        <v>13</v>
      </c>
      <c r="B606" s="17">
        <v>118733</v>
      </c>
      <c r="C606" s="17">
        <v>119658</v>
      </c>
      <c r="D606" s="17">
        <v>129256</v>
      </c>
      <c r="E606" s="18">
        <f t="shared" si="41"/>
        <v>9598</v>
      </c>
    </row>
    <row r="607" spans="1:5" x14ac:dyDescent="0.35">
      <c r="A607" s="16" t="s">
        <v>14</v>
      </c>
      <c r="B607" s="17">
        <v>547262.02000000025</v>
      </c>
      <c r="C607" s="17">
        <v>547262</v>
      </c>
      <c r="D607" s="17">
        <v>502959</v>
      </c>
      <c r="E607" s="18">
        <f t="shared" si="41"/>
        <v>-44303</v>
      </c>
    </row>
    <row r="608" spans="1:5" s="22" customFormat="1" x14ac:dyDescent="0.35">
      <c r="A608" s="19" t="s">
        <v>15</v>
      </c>
      <c r="B608" s="20">
        <v>1931989.09</v>
      </c>
      <c r="C608" s="20">
        <v>1923915</v>
      </c>
      <c r="D608" s="20">
        <v>1863436</v>
      </c>
      <c r="E608" s="21">
        <f t="shared" si="41"/>
        <v>-60479</v>
      </c>
    </row>
    <row r="609" spans="1:5" x14ac:dyDescent="0.35">
      <c r="A609" s="16" t="s">
        <v>17</v>
      </c>
      <c r="B609" s="17">
        <v>0</v>
      </c>
      <c r="C609" s="17">
        <v>40399</v>
      </c>
      <c r="D609" s="17">
        <v>143892</v>
      </c>
      <c r="E609" s="18">
        <f t="shared" si="41"/>
        <v>103493</v>
      </c>
    </row>
    <row r="610" spans="1:5" s="22" customFormat="1" x14ac:dyDescent="0.35">
      <c r="A610" s="19" t="s">
        <v>18</v>
      </c>
      <c r="B610" s="20">
        <v>0</v>
      </c>
      <c r="C610" s="20">
        <v>40399</v>
      </c>
      <c r="D610" s="20">
        <v>143892</v>
      </c>
      <c r="E610" s="21">
        <f t="shared" si="41"/>
        <v>103493</v>
      </c>
    </row>
    <row r="611" spans="1:5" s="22" customFormat="1" ht="15" thickBot="1" x14ac:dyDescent="0.4">
      <c r="A611" s="23" t="s">
        <v>169</v>
      </c>
      <c r="B611" s="24">
        <v>1931989.09</v>
      </c>
      <c r="C611" s="24">
        <v>1964314</v>
      </c>
      <c r="D611" s="24">
        <v>2007328</v>
      </c>
      <c r="E611" s="25">
        <f t="shared" si="41"/>
        <v>43014</v>
      </c>
    </row>
    <row r="612" spans="1:5" x14ac:dyDescent="0.35">
      <c r="A612" s="60"/>
      <c r="B612" s="61"/>
      <c r="C612" s="62"/>
      <c r="D612" s="63"/>
      <c r="E612" s="64"/>
    </row>
    <row r="613" spans="1:5" s="22" customFormat="1" ht="15" thickBot="1" x14ac:dyDescent="0.4">
      <c r="A613" s="42" t="s">
        <v>170</v>
      </c>
      <c r="B613" s="43">
        <v>1931989.09</v>
      </c>
      <c r="C613" s="44">
        <v>1964314</v>
      </c>
      <c r="D613" s="45">
        <v>2007328</v>
      </c>
      <c r="E613" s="46">
        <f>D613-C613</f>
        <v>43014</v>
      </c>
    </row>
    <row r="614" spans="1:5" ht="15" thickBot="1" x14ac:dyDescent="0.4">
      <c r="B614" s="27"/>
      <c r="C614" s="27"/>
      <c r="D614" s="27"/>
      <c r="E614" s="28"/>
    </row>
    <row r="615" spans="1:5" x14ac:dyDescent="0.35">
      <c r="A615" s="59" t="s">
        <v>171</v>
      </c>
      <c r="B615" s="55"/>
      <c r="C615" s="55"/>
      <c r="D615" s="55"/>
      <c r="E615" s="56"/>
    </row>
    <row r="616" spans="1:5" x14ac:dyDescent="0.35">
      <c r="A616" s="47" t="s">
        <v>172</v>
      </c>
      <c r="B616" s="57"/>
      <c r="C616" s="57"/>
      <c r="D616" s="57"/>
      <c r="E616" s="58"/>
    </row>
    <row r="617" spans="1:5" x14ac:dyDescent="0.35">
      <c r="A617" s="16" t="s">
        <v>12</v>
      </c>
      <c r="B617" s="17">
        <v>43413.429999999993</v>
      </c>
      <c r="C617" s="17">
        <v>43434</v>
      </c>
      <c r="D617" s="17">
        <v>43434</v>
      </c>
      <c r="E617" s="18">
        <f t="shared" ref="E617:E627" si="42">D617-C617</f>
        <v>0</v>
      </c>
    </row>
    <row r="618" spans="1:5" x14ac:dyDescent="0.35">
      <c r="A618" s="16" t="s">
        <v>13</v>
      </c>
      <c r="B618" s="17">
        <v>0</v>
      </c>
      <c r="C618" s="17">
        <v>10500</v>
      </c>
      <c r="D618" s="17">
        <v>14000</v>
      </c>
      <c r="E618" s="18">
        <f t="shared" si="42"/>
        <v>3500</v>
      </c>
    </row>
    <row r="619" spans="1:5" x14ac:dyDescent="0.35">
      <c r="A619" s="16" t="s">
        <v>14</v>
      </c>
      <c r="B619" s="17">
        <v>20813.71</v>
      </c>
      <c r="C619" s="17">
        <v>20814</v>
      </c>
      <c r="D619" s="17">
        <v>17743</v>
      </c>
      <c r="E619" s="18">
        <f t="shared" si="42"/>
        <v>-3071</v>
      </c>
    </row>
    <row r="620" spans="1:5" s="22" customFormat="1" x14ac:dyDescent="0.35">
      <c r="A620" s="19" t="s">
        <v>15</v>
      </c>
      <c r="B620" s="20">
        <v>64227.139999999992</v>
      </c>
      <c r="C620" s="20">
        <v>74748</v>
      </c>
      <c r="D620" s="20">
        <v>75177</v>
      </c>
      <c r="E620" s="21">
        <f t="shared" si="42"/>
        <v>429</v>
      </c>
    </row>
    <row r="621" spans="1:5" x14ac:dyDescent="0.35">
      <c r="A621" s="16" t="s">
        <v>16</v>
      </c>
      <c r="B621" s="17">
        <v>3886.9699999999984</v>
      </c>
      <c r="C621" s="17">
        <v>10800</v>
      </c>
      <c r="D621" s="17">
        <v>12000</v>
      </c>
      <c r="E621" s="18">
        <f t="shared" si="42"/>
        <v>1200</v>
      </c>
    </row>
    <row r="622" spans="1:5" x14ac:dyDescent="0.35">
      <c r="A622" s="16" t="s">
        <v>17</v>
      </c>
      <c r="B622" s="17">
        <v>150.4</v>
      </c>
      <c r="C622" s="17">
        <v>2700</v>
      </c>
      <c r="D622" s="17">
        <v>3000</v>
      </c>
      <c r="E622" s="18">
        <f t="shared" si="42"/>
        <v>300</v>
      </c>
    </row>
    <row r="623" spans="1:5" s="22" customFormat="1" x14ac:dyDescent="0.35">
      <c r="A623" s="19" t="s">
        <v>18</v>
      </c>
      <c r="B623" s="20">
        <v>4037.3699999999985</v>
      </c>
      <c r="C623" s="20">
        <v>13500</v>
      </c>
      <c r="D623" s="20">
        <v>15000</v>
      </c>
      <c r="E623" s="21">
        <f t="shared" si="42"/>
        <v>1500</v>
      </c>
    </row>
    <row r="624" spans="1:5" x14ac:dyDescent="0.35">
      <c r="A624" s="16" t="s">
        <v>74</v>
      </c>
      <c r="B624" s="17">
        <v>2352.85</v>
      </c>
      <c r="C624" s="17">
        <v>2250</v>
      </c>
      <c r="D624" s="17">
        <v>2500</v>
      </c>
      <c r="E624" s="18">
        <f t="shared" si="42"/>
        <v>250</v>
      </c>
    </row>
    <row r="625" spans="1:5" x14ac:dyDescent="0.35">
      <c r="A625" s="16" t="s">
        <v>31</v>
      </c>
      <c r="B625" s="17">
        <v>0</v>
      </c>
      <c r="C625" s="17">
        <v>3600</v>
      </c>
      <c r="D625" s="17">
        <v>4000</v>
      </c>
      <c r="E625" s="18">
        <f t="shared" si="42"/>
        <v>400</v>
      </c>
    </row>
    <row r="626" spans="1:5" s="22" customFormat="1" x14ac:dyDescent="0.35">
      <c r="A626" s="19" t="s">
        <v>32</v>
      </c>
      <c r="B626" s="20">
        <v>2352.85</v>
      </c>
      <c r="C626" s="20">
        <v>5850</v>
      </c>
      <c r="D626" s="20">
        <v>6500</v>
      </c>
      <c r="E626" s="21">
        <f t="shared" si="42"/>
        <v>650</v>
      </c>
    </row>
    <row r="627" spans="1:5" s="22" customFormat="1" ht="15" thickBot="1" x14ac:dyDescent="0.4">
      <c r="A627" s="23" t="s">
        <v>173</v>
      </c>
      <c r="B627" s="24">
        <v>70617.359999999986</v>
      </c>
      <c r="C627" s="24">
        <v>94098</v>
      </c>
      <c r="D627" s="24">
        <v>96677</v>
      </c>
      <c r="E627" s="25">
        <f t="shared" si="42"/>
        <v>2579</v>
      </c>
    </row>
    <row r="628" spans="1:5" x14ac:dyDescent="0.35">
      <c r="A628" s="60"/>
      <c r="B628" s="61"/>
      <c r="C628" s="62"/>
      <c r="D628" s="63"/>
      <c r="E628" s="64"/>
    </row>
    <row r="629" spans="1:5" s="22" customFormat="1" ht="15" thickBot="1" x14ac:dyDescent="0.4">
      <c r="A629" s="42" t="s">
        <v>174</v>
      </c>
      <c r="B629" s="43">
        <v>70617.359999999986</v>
      </c>
      <c r="C629" s="44">
        <v>94098</v>
      </c>
      <c r="D629" s="45">
        <v>96677</v>
      </c>
      <c r="E629" s="46">
        <f>D629-C629</f>
        <v>2579</v>
      </c>
    </row>
    <row r="630" spans="1:5" ht="15" thickBot="1" x14ac:dyDescent="0.4">
      <c r="B630" s="27"/>
      <c r="C630" s="27"/>
      <c r="D630" s="27"/>
      <c r="E630" s="28"/>
    </row>
    <row r="631" spans="1:5" x14ac:dyDescent="0.35">
      <c r="A631" s="59" t="s">
        <v>175</v>
      </c>
      <c r="B631" s="55"/>
      <c r="C631" s="55"/>
      <c r="D631" s="55"/>
      <c r="E631" s="56"/>
    </row>
    <row r="632" spans="1:5" x14ac:dyDescent="0.35">
      <c r="A632" s="47" t="s">
        <v>176</v>
      </c>
      <c r="B632" s="57"/>
      <c r="C632" s="57"/>
      <c r="D632" s="57"/>
      <c r="E632" s="58"/>
    </row>
    <row r="633" spans="1:5" x14ac:dyDescent="0.35">
      <c r="A633" s="16" t="s">
        <v>12</v>
      </c>
      <c r="B633" s="17">
        <v>0</v>
      </c>
      <c r="C633" s="17">
        <v>0</v>
      </c>
      <c r="D633" s="17">
        <v>8400</v>
      </c>
      <c r="E633" s="18">
        <f t="shared" ref="E633:E641" si="43">D633-C633</f>
        <v>8400</v>
      </c>
    </row>
    <row r="634" spans="1:5" x14ac:dyDescent="0.35">
      <c r="A634" s="16" t="s">
        <v>14</v>
      </c>
      <c r="B634" s="17">
        <v>0</v>
      </c>
      <c r="C634" s="17">
        <v>0</v>
      </c>
      <c r="D634" s="17">
        <v>3431</v>
      </c>
      <c r="E634" s="18">
        <f t="shared" si="43"/>
        <v>3431</v>
      </c>
    </row>
    <row r="635" spans="1:5" s="22" customFormat="1" x14ac:dyDescent="0.35">
      <c r="A635" s="19" t="s">
        <v>15</v>
      </c>
      <c r="B635" s="20">
        <v>0</v>
      </c>
      <c r="C635" s="20">
        <v>0</v>
      </c>
      <c r="D635" s="20">
        <v>11831</v>
      </c>
      <c r="E635" s="21">
        <f t="shared" si="43"/>
        <v>11831</v>
      </c>
    </row>
    <row r="636" spans="1:5" x14ac:dyDescent="0.35">
      <c r="A636" s="16" t="s">
        <v>16</v>
      </c>
      <c r="B636" s="17">
        <v>1049.21</v>
      </c>
      <c r="C636" s="17">
        <v>0</v>
      </c>
      <c r="D636" s="17">
        <v>0</v>
      </c>
      <c r="E636" s="18">
        <f t="shared" si="43"/>
        <v>0</v>
      </c>
    </row>
    <row r="637" spans="1:5" x14ac:dyDescent="0.35">
      <c r="A637" s="16" t="s">
        <v>17</v>
      </c>
      <c r="B637" s="17">
        <v>0</v>
      </c>
      <c r="C637" s="17">
        <v>0</v>
      </c>
      <c r="D637" s="17">
        <v>5000</v>
      </c>
      <c r="E637" s="18">
        <f t="shared" si="43"/>
        <v>5000</v>
      </c>
    </row>
    <row r="638" spans="1:5" s="22" customFormat="1" x14ac:dyDescent="0.35">
      <c r="A638" s="19" t="s">
        <v>18</v>
      </c>
      <c r="B638" s="20">
        <v>1049.21</v>
      </c>
      <c r="C638" s="20">
        <v>0</v>
      </c>
      <c r="D638" s="20">
        <v>5000</v>
      </c>
      <c r="E638" s="21">
        <f t="shared" si="43"/>
        <v>5000</v>
      </c>
    </row>
    <row r="639" spans="1:5" x14ac:dyDescent="0.35">
      <c r="A639" s="16" t="s">
        <v>31</v>
      </c>
      <c r="B639" s="17">
        <v>0</v>
      </c>
      <c r="C639" s="17">
        <v>0</v>
      </c>
      <c r="D639" s="17">
        <v>19600</v>
      </c>
      <c r="E639" s="18">
        <f t="shared" si="43"/>
        <v>19600</v>
      </c>
    </row>
    <row r="640" spans="1:5" s="22" customFormat="1" x14ac:dyDescent="0.35">
      <c r="A640" s="19" t="s">
        <v>32</v>
      </c>
      <c r="B640" s="20">
        <v>0</v>
      </c>
      <c r="C640" s="20">
        <v>0</v>
      </c>
      <c r="D640" s="20">
        <v>19600</v>
      </c>
      <c r="E640" s="21">
        <f t="shared" si="43"/>
        <v>19600</v>
      </c>
    </row>
    <row r="641" spans="1:5" s="22" customFormat="1" ht="15" thickBot="1" x14ac:dyDescent="0.4">
      <c r="A641" s="23" t="s">
        <v>177</v>
      </c>
      <c r="B641" s="24">
        <v>1049.21</v>
      </c>
      <c r="C641" s="24">
        <v>0</v>
      </c>
      <c r="D641" s="24">
        <v>36431</v>
      </c>
      <c r="E641" s="25">
        <f t="shared" si="43"/>
        <v>36431</v>
      </c>
    </row>
    <row r="642" spans="1:5" ht="15" thickBot="1" x14ac:dyDescent="0.4">
      <c r="B642" s="27"/>
      <c r="C642" s="27"/>
      <c r="D642" s="27"/>
      <c r="E642" s="28"/>
    </row>
    <row r="643" spans="1:5" x14ac:dyDescent="0.35">
      <c r="A643" s="29" t="s">
        <v>178</v>
      </c>
      <c r="B643" s="30"/>
      <c r="C643" s="30"/>
      <c r="D643" s="30"/>
      <c r="E643" s="31"/>
    </row>
    <row r="644" spans="1:5" x14ac:dyDescent="0.35">
      <c r="A644" s="16" t="s">
        <v>12</v>
      </c>
      <c r="B644" s="17">
        <v>62102.539999999994</v>
      </c>
      <c r="C644" s="17">
        <v>62103</v>
      </c>
      <c r="D644" s="17">
        <v>0</v>
      </c>
      <c r="E644" s="18">
        <f>D644-C644</f>
        <v>-62103</v>
      </c>
    </row>
    <row r="645" spans="1:5" x14ac:dyDescent="0.35">
      <c r="A645" s="16" t="s">
        <v>14</v>
      </c>
      <c r="B645" s="17">
        <v>26933.829999999987</v>
      </c>
      <c r="C645" s="17">
        <v>26934</v>
      </c>
      <c r="D645" s="17">
        <v>0</v>
      </c>
      <c r="E645" s="18">
        <f>D645-C645</f>
        <v>-26934</v>
      </c>
    </row>
    <row r="646" spans="1:5" s="22" customFormat="1" x14ac:dyDescent="0.35">
      <c r="A646" s="19" t="s">
        <v>15</v>
      </c>
      <c r="B646" s="20">
        <v>89036.369999999981</v>
      </c>
      <c r="C646" s="20">
        <v>89037</v>
      </c>
      <c r="D646" s="20">
        <v>0</v>
      </c>
      <c r="E646" s="21">
        <f>D646-C646</f>
        <v>-89037</v>
      </c>
    </row>
    <row r="647" spans="1:5" s="22" customFormat="1" ht="15" thickBot="1" x14ac:dyDescent="0.4">
      <c r="A647" s="23" t="s">
        <v>179</v>
      </c>
      <c r="B647" s="24">
        <v>89036.369999999981</v>
      </c>
      <c r="C647" s="24">
        <v>89037</v>
      </c>
      <c r="D647" s="24">
        <v>0</v>
      </c>
      <c r="E647" s="25">
        <f>D647-C647</f>
        <v>-89037</v>
      </c>
    </row>
    <row r="648" spans="1:5" x14ac:dyDescent="0.35">
      <c r="A648" s="60"/>
      <c r="B648" s="61"/>
      <c r="C648" s="62"/>
      <c r="D648" s="63"/>
      <c r="E648" s="64"/>
    </row>
    <row r="649" spans="1:5" s="22" customFormat="1" ht="15" thickBot="1" x14ac:dyDescent="0.4">
      <c r="A649" s="42" t="s">
        <v>180</v>
      </c>
      <c r="B649" s="43">
        <v>90085.579999999987</v>
      </c>
      <c r="C649" s="44">
        <v>89037</v>
      </c>
      <c r="D649" s="45">
        <v>36431</v>
      </c>
      <c r="E649" s="46">
        <f>D649-C649</f>
        <v>-52606</v>
      </c>
    </row>
    <row r="650" spans="1:5" ht="15" thickBot="1" x14ac:dyDescent="0.4">
      <c r="B650" s="27"/>
      <c r="C650" s="27"/>
      <c r="D650" s="27"/>
      <c r="E650" s="27"/>
    </row>
    <row r="651" spans="1:5" x14ac:dyDescent="0.35">
      <c r="A651" s="65"/>
      <c r="B651" s="3" t="s">
        <v>4</v>
      </c>
      <c r="C651" s="3" t="s">
        <v>5</v>
      </c>
      <c r="D651" s="3" t="s">
        <v>5</v>
      </c>
      <c r="E651" s="66" t="s">
        <v>6</v>
      </c>
    </row>
    <row r="652" spans="1:5" s="22" customFormat="1" x14ac:dyDescent="0.35">
      <c r="A652" s="67" t="s">
        <v>181</v>
      </c>
      <c r="B652" s="5" t="s">
        <v>8</v>
      </c>
      <c r="C652" s="5" t="s">
        <v>8</v>
      </c>
      <c r="D652" s="5" t="s">
        <v>6</v>
      </c>
      <c r="E652" s="68" t="s">
        <v>9</v>
      </c>
    </row>
    <row r="653" spans="1:5" x14ac:dyDescent="0.35">
      <c r="A653" s="16" t="s">
        <v>12</v>
      </c>
      <c r="B653" s="17">
        <f>SUMIF($A$9:$A$651,"Salaries",$B$9:$B$651)</f>
        <v>20595675.66</v>
      </c>
      <c r="C653" s="17">
        <f>SUMIF($A$9:$A$651,"Salaries",$C$9:$C$651)</f>
        <v>20863869</v>
      </c>
      <c r="D653" s="17">
        <f>SUMIF($A$9:$A$651,"Salaries",$D$9:$D$651)</f>
        <v>21255938</v>
      </c>
      <c r="E653" s="69">
        <f>SUMIF($A$9:$A$651,"Salaries",$E$9:$E$651)</f>
        <v>392069</v>
      </c>
    </row>
    <row r="654" spans="1:5" x14ac:dyDescent="0.35">
      <c r="A654" s="16" t="s">
        <v>13</v>
      </c>
      <c r="B654" s="17">
        <f>SUMIF($A$9:$A$651,"Other Compensation",$B$9:$B$651)</f>
        <v>1966656.41</v>
      </c>
      <c r="C654" s="17">
        <f>SUMIF($A$9:$A$651,"Other Compensation",$C$9:$C$651)</f>
        <v>1814573.02</v>
      </c>
      <c r="D654" s="17">
        <f>SUMIF($A$9:$A$651,"Other Compensation",$D$9:$D$651)</f>
        <v>1414019</v>
      </c>
      <c r="E654" s="69">
        <f>SUMIF($A$9:$A$651,"Other Compensation",$E$9:$E$651)</f>
        <v>-400554.02</v>
      </c>
    </row>
    <row r="655" spans="1:5" x14ac:dyDescent="0.35">
      <c r="A655" s="16" t="s">
        <v>14</v>
      </c>
      <c r="B655" s="17">
        <f>SUMIF($A$9:$A$651,"Related Benefits",$B$9:$B$651)</f>
        <v>8954276.9699999988</v>
      </c>
      <c r="C655" s="17">
        <f>SUMIF($A$9:$A$651,"Related Benefits",$C$9:$C$651)</f>
        <v>9064604</v>
      </c>
      <c r="D655" s="17">
        <f>SUMIF($A$9:$A$651,"Related Benefits",$D$9:$D$651)</f>
        <v>8683150</v>
      </c>
      <c r="E655" s="69">
        <f>SUMIF($A$9:$A$651,"Related Benefits",$E$9:$E$651)</f>
        <v>-381454</v>
      </c>
    </row>
    <row r="656" spans="1:5" s="22" customFormat="1" x14ac:dyDescent="0.35">
      <c r="A656" s="19" t="s">
        <v>15</v>
      </c>
      <c r="B656" s="20">
        <f>SUM(B653:B655)</f>
        <v>31516609.039999999</v>
      </c>
      <c r="C656" s="20">
        <f>SUM(C653:C655)</f>
        <v>31743046.02</v>
      </c>
      <c r="D656" s="20">
        <f>SUM(D653:D655)</f>
        <v>31353107</v>
      </c>
      <c r="E656" s="70">
        <f>SUM(E653:E655)</f>
        <v>-389939.02</v>
      </c>
    </row>
    <row r="657" spans="1:5" x14ac:dyDescent="0.35">
      <c r="A657" s="16" t="s">
        <v>39</v>
      </c>
      <c r="B657" s="17">
        <f>SUMIF($A$9:$A$651,"Travel",$B$9:$B$651)</f>
        <v>12997.82</v>
      </c>
      <c r="C657" s="17">
        <f>SUMIF($A$9:$A$651,"Travel",$C$9:$C$651)</f>
        <v>17263</v>
      </c>
      <c r="D657" s="17">
        <f>SUMIF($A$9:$A$651,"Travel",$D$9:$D$651)</f>
        <v>15437</v>
      </c>
      <c r="E657" s="69">
        <f>SUMIF($A$9:$A$651,"Travel",$E$9:$E$651)</f>
        <v>-1826</v>
      </c>
    </row>
    <row r="658" spans="1:5" x14ac:dyDescent="0.35">
      <c r="A658" s="16" t="s">
        <v>16</v>
      </c>
      <c r="B658" s="17">
        <f>SUMIF($A$9:$A$651,"Operating Services",$B$9:$B$651)</f>
        <v>257534.13000000006</v>
      </c>
      <c r="C658" s="17">
        <f>SUMIF($A$9:$A$651,"Operating Services",$C$9:$C$651)</f>
        <v>311504.06</v>
      </c>
      <c r="D658" s="17">
        <f>SUMIF($A$9:$A$651,"Operating Services",$D$9:$D$651)</f>
        <v>1000570</v>
      </c>
      <c r="E658" s="69">
        <f>SUMIF($A$9:$A$651,"Operating Services",$E$9:$E$651)</f>
        <v>689065.94000000006</v>
      </c>
    </row>
    <row r="659" spans="1:5" x14ac:dyDescent="0.35">
      <c r="A659" s="16" t="s">
        <v>17</v>
      </c>
      <c r="B659" s="17">
        <f>SUMIF($A$9:$A$651,"Supplies",$B$9:$B$651)</f>
        <v>236501.61999999994</v>
      </c>
      <c r="C659" s="17">
        <f>SUMIF($A$9:$A$651,"Supplies",$C$9:$C$651)</f>
        <v>315803</v>
      </c>
      <c r="D659" s="17">
        <f>SUMIF($A$9:$A$651,"Supplies",$D$9:$D$651)</f>
        <v>385944</v>
      </c>
      <c r="E659" s="69">
        <f>SUMIF($A$9:$A$651,"Supplies",$E$9:$E$651)</f>
        <v>70141</v>
      </c>
    </row>
    <row r="660" spans="1:5" s="22" customFormat="1" x14ac:dyDescent="0.35">
      <c r="A660" s="19" t="s">
        <v>18</v>
      </c>
      <c r="B660" s="20">
        <f>SUM(B657:B659)</f>
        <v>507033.57</v>
      </c>
      <c r="C660" s="20">
        <f>SUM(C657:C659)</f>
        <v>644570.06000000006</v>
      </c>
      <c r="D660" s="20">
        <f>SUM(D657:D659)</f>
        <v>1401951</v>
      </c>
      <c r="E660" s="70">
        <f>SUM(E657:E659)</f>
        <v>757380.94000000006</v>
      </c>
    </row>
    <row r="661" spans="1:5" x14ac:dyDescent="0.35">
      <c r="A661" s="16" t="s">
        <v>74</v>
      </c>
      <c r="B661" s="17">
        <f>SUMIF($A$9:$A$651,"Professional Services",$B$9:$B$651)</f>
        <v>43525.1</v>
      </c>
      <c r="C661" s="17">
        <f>SUMIF($A$9:$A$651,"Professional Services",$C$9:$C$651)</f>
        <v>43423</v>
      </c>
      <c r="D661" s="17">
        <f>SUMIF($A$9:$A$651,"Professional Services",$D$9:$D$651)</f>
        <v>33750</v>
      </c>
      <c r="E661" s="69">
        <f>SUMIF($A$9:$A$651,"Professional Services",$E$9:$E$651)</f>
        <v>-9673</v>
      </c>
    </row>
    <row r="662" spans="1:5" x14ac:dyDescent="0.35">
      <c r="A662" s="16" t="s">
        <v>31</v>
      </c>
      <c r="B662" s="17">
        <f>SUMIF($A$9:$A$651,"Other Charges",$B$9:$B$651)</f>
        <v>18201.29</v>
      </c>
      <c r="C662" s="17">
        <f>SUMIF($A$9:$A$651,"Other Charges",$C$9:$C$651)</f>
        <v>7205</v>
      </c>
      <c r="D662" s="17">
        <f>SUMIF($A$9:$A$651,"Other Charges",$D$9:$D$651)</f>
        <v>1025418</v>
      </c>
      <c r="E662" s="69">
        <f>SUMIF($A$9:$A$651,"Other Charges",$E$9:$E$651)</f>
        <v>1018213</v>
      </c>
    </row>
    <row r="663" spans="1:5" s="22" customFormat="1" x14ac:dyDescent="0.35">
      <c r="A663" s="19" t="s">
        <v>32</v>
      </c>
      <c r="B663" s="20">
        <f>SUM(B661:B662)</f>
        <v>61726.39</v>
      </c>
      <c r="C663" s="20">
        <f>SUM(C661:C662)</f>
        <v>50628</v>
      </c>
      <c r="D663" s="20">
        <f>SUM(D661:D662)</f>
        <v>1059168</v>
      </c>
      <c r="E663" s="70">
        <f>SUM(E661:E662)</f>
        <v>1008540</v>
      </c>
    </row>
    <row r="664" spans="1:5" x14ac:dyDescent="0.35">
      <c r="A664" s="16" t="s">
        <v>40</v>
      </c>
      <c r="B664" s="17">
        <f>SUMIF($A$9:$A$651,"General Acquisitions",$B$9:$B$651)</f>
        <v>69013.849999999977</v>
      </c>
      <c r="C664" s="17">
        <f>SUMIF($A$9:$A$651,"General Acquisitions",$C$9:$C$651)</f>
        <v>56005</v>
      </c>
      <c r="D664" s="17">
        <f>SUMIF($A$9:$A$651,"General Acquisitions",$D$9:$D$651)</f>
        <v>70231</v>
      </c>
      <c r="E664" s="69">
        <f>SUMIF($A$9:$A$651,"General Acquisitions",$E$9:$E$651)</f>
        <v>14226</v>
      </c>
    </row>
    <row r="665" spans="1:5" x14ac:dyDescent="0.35">
      <c r="A665" s="16" t="s">
        <v>103</v>
      </c>
      <c r="B665" s="17">
        <f>SUMIF($A$9:$A$651,"Library Acquisitions",$B$9:$B$651)</f>
        <v>0</v>
      </c>
      <c r="C665" s="17">
        <f>SUMIF($A$9:$A$651,"Library Acquisitions",$C$9:$C$651)</f>
        <v>0</v>
      </c>
      <c r="D665" s="17">
        <f>SUMIF($A$9:$A$651,"Library Acquisitions",$D$9:$D$651)</f>
        <v>0</v>
      </c>
      <c r="E665" s="69">
        <f>SUMIF($A$9:$A$651,"Library Acquisitions",$E$9:$E$651)</f>
        <v>0</v>
      </c>
    </row>
    <row r="666" spans="1:5" x14ac:dyDescent="0.35">
      <c r="A666" s="16" t="s">
        <v>182</v>
      </c>
      <c r="B666" s="17">
        <f>SUMIF($A$9:$A$651,"Major Repairs",$B$9:$B$651)</f>
        <v>0</v>
      </c>
      <c r="C666" s="17">
        <f>SUMIF($A$9:$A$651,"Major Repairs",$C$9:$C$651)</f>
        <v>0</v>
      </c>
      <c r="D666" s="17">
        <f>SUMIF($A$9:$A$651,"Major Repairs",$D$9:$D$651)</f>
        <v>0</v>
      </c>
      <c r="E666" s="69">
        <f>SUMIF($A$9:$A$651,"Major Repairs",$E$9:$E$651)</f>
        <v>0</v>
      </c>
    </row>
    <row r="667" spans="1:5" s="22" customFormat="1" x14ac:dyDescent="0.35">
      <c r="A667" s="19" t="s">
        <v>104</v>
      </c>
      <c r="B667" s="20">
        <f>SUM(B664:B666)</f>
        <v>69013.849999999977</v>
      </c>
      <c r="C667" s="20">
        <f>SUM(C664:C666)</f>
        <v>56005</v>
      </c>
      <c r="D667" s="20">
        <f>SUM(D664:D666)</f>
        <v>70231</v>
      </c>
      <c r="E667" s="70">
        <f>SUM(E664:E666)</f>
        <v>14226</v>
      </c>
    </row>
    <row r="668" spans="1:5" s="22" customFormat="1" ht="15" thickBot="1" x14ac:dyDescent="0.4">
      <c r="A668" s="71" t="s">
        <v>183</v>
      </c>
      <c r="B668" s="24">
        <f>B667+B663+B660+B656</f>
        <v>32154382.849999998</v>
      </c>
      <c r="C668" s="24">
        <f>C667+C663+C660+C656</f>
        <v>32494249.079999998</v>
      </c>
      <c r="D668" s="24">
        <f>D667+D663+D660+D656</f>
        <v>33884457</v>
      </c>
      <c r="E668" s="72">
        <f>E667+E663+E660+E656</f>
        <v>1390207.92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1E11-D1E4-4536-97AD-A96A72943A5A}">
  <dimension ref="A1:E288"/>
  <sheetViews>
    <sheetView workbookViewId="0">
      <selection activeCell="A7" sqref="A7"/>
    </sheetView>
  </sheetViews>
  <sheetFormatPr defaultRowHeight="14.5" x14ac:dyDescent="0.35"/>
  <cols>
    <col min="1" max="1" width="58.90625" style="2" bestFit="1" customWidth="1"/>
    <col min="2" max="2" width="12.26953125" style="2" bestFit="1" customWidth="1"/>
    <col min="3" max="4" width="12.08984375" style="2" bestFit="1" customWidth="1"/>
    <col min="5" max="5" width="10.90625" style="2" bestFit="1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5" spans="1:5" ht="15" thickBot="1" x14ac:dyDescent="0.4"/>
    <row r="6" spans="1:5" x14ac:dyDescent="0.35">
      <c r="B6" s="3" t="s">
        <v>4</v>
      </c>
      <c r="C6" s="3" t="s">
        <v>5</v>
      </c>
      <c r="D6" s="3" t="s">
        <v>5</v>
      </c>
      <c r="E6" s="4" t="s">
        <v>6</v>
      </c>
    </row>
    <row r="7" spans="1:5" ht="15" thickBot="1" x14ac:dyDescent="0.4">
      <c r="A7" s="1" t="s">
        <v>184</v>
      </c>
      <c r="B7" s="73" t="s">
        <v>8</v>
      </c>
      <c r="C7" s="73" t="s">
        <v>8</v>
      </c>
      <c r="D7" s="73" t="s">
        <v>6</v>
      </c>
      <c r="E7" s="74" t="s">
        <v>9</v>
      </c>
    </row>
    <row r="8" spans="1:5" x14ac:dyDescent="0.35">
      <c r="A8" s="7" t="s">
        <v>10</v>
      </c>
      <c r="B8" s="8"/>
      <c r="C8" s="8"/>
      <c r="D8" s="8"/>
      <c r="E8" s="9"/>
    </row>
    <row r="9" spans="1:5" ht="15" thickBot="1" x14ac:dyDescent="0.4">
      <c r="A9" s="47" t="s">
        <v>185</v>
      </c>
      <c r="B9" s="75"/>
      <c r="C9" s="75"/>
      <c r="D9" s="75"/>
      <c r="E9" s="76"/>
    </row>
    <row r="10" spans="1:5" x14ac:dyDescent="0.35">
      <c r="A10" s="77" t="s">
        <v>12</v>
      </c>
      <c r="B10" s="78">
        <v>102366.48999999999</v>
      </c>
      <c r="C10" s="78">
        <v>102367</v>
      </c>
      <c r="D10" s="78">
        <v>184132</v>
      </c>
      <c r="E10" s="79">
        <f t="shared" ref="E10:E19" si="0">D10-C10</f>
        <v>81765</v>
      </c>
    </row>
    <row r="11" spans="1:5" x14ac:dyDescent="0.35">
      <c r="A11" s="16" t="s">
        <v>13</v>
      </c>
      <c r="B11" s="17">
        <v>13463.04</v>
      </c>
      <c r="C11" s="17">
        <v>12000</v>
      </c>
      <c r="D11" s="17">
        <v>0</v>
      </c>
      <c r="E11" s="69">
        <f t="shared" si="0"/>
        <v>-12000</v>
      </c>
    </row>
    <row r="12" spans="1:5" x14ac:dyDescent="0.35">
      <c r="A12" s="16" t="s">
        <v>14</v>
      </c>
      <c r="B12" s="17">
        <v>48366.229999999989</v>
      </c>
      <c r="C12" s="17">
        <v>48366</v>
      </c>
      <c r="D12" s="17">
        <v>83056</v>
      </c>
      <c r="E12" s="69">
        <f t="shared" si="0"/>
        <v>34690</v>
      </c>
    </row>
    <row r="13" spans="1:5" s="22" customFormat="1" x14ac:dyDescent="0.35">
      <c r="A13" s="19" t="s">
        <v>15</v>
      </c>
      <c r="B13" s="20">
        <v>164195.75999999998</v>
      </c>
      <c r="C13" s="20">
        <v>162733</v>
      </c>
      <c r="D13" s="20">
        <v>267188</v>
      </c>
      <c r="E13" s="70">
        <f t="shared" si="0"/>
        <v>104455</v>
      </c>
    </row>
    <row r="14" spans="1:5" x14ac:dyDescent="0.35">
      <c r="A14" s="16" t="s">
        <v>16</v>
      </c>
      <c r="B14" s="17">
        <v>4147.34</v>
      </c>
      <c r="C14" s="17">
        <v>4148</v>
      </c>
      <c r="D14" s="17">
        <v>0</v>
      </c>
      <c r="E14" s="69">
        <f t="shared" si="0"/>
        <v>-4148</v>
      </c>
    </row>
    <row r="15" spans="1:5" x14ac:dyDescent="0.35">
      <c r="A15" s="16" t="s">
        <v>17</v>
      </c>
      <c r="B15" s="17">
        <v>116.39</v>
      </c>
      <c r="C15" s="17">
        <v>116</v>
      </c>
      <c r="D15" s="17">
        <v>0</v>
      </c>
      <c r="E15" s="69">
        <f t="shared" si="0"/>
        <v>-116</v>
      </c>
    </row>
    <row r="16" spans="1:5" s="22" customFormat="1" x14ac:dyDescent="0.35">
      <c r="A16" s="19" t="s">
        <v>18</v>
      </c>
      <c r="B16" s="20">
        <v>4263.7300000000005</v>
      </c>
      <c r="C16" s="20">
        <v>4264</v>
      </c>
      <c r="D16" s="20">
        <v>0</v>
      </c>
      <c r="E16" s="70">
        <f t="shared" si="0"/>
        <v>-4264</v>
      </c>
    </row>
    <row r="17" spans="1:5" x14ac:dyDescent="0.35">
      <c r="A17" s="16" t="s">
        <v>74</v>
      </c>
      <c r="B17" s="17">
        <v>0</v>
      </c>
      <c r="C17" s="17">
        <v>0</v>
      </c>
      <c r="D17" s="17">
        <v>0</v>
      </c>
      <c r="E17" s="69">
        <f t="shared" si="0"/>
        <v>0</v>
      </c>
    </row>
    <row r="18" spans="1:5" s="22" customFormat="1" x14ac:dyDescent="0.35">
      <c r="A18" s="19" t="s">
        <v>32</v>
      </c>
      <c r="B18" s="20">
        <v>0</v>
      </c>
      <c r="C18" s="20">
        <v>0</v>
      </c>
      <c r="D18" s="20">
        <v>0</v>
      </c>
      <c r="E18" s="70">
        <f t="shared" si="0"/>
        <v>0</v>
      </c>
    </row>
    <row r="19" spans="1:5" s="22" customFormat="1" ht="15" thickBot="1" x14ac:dyDescent="0.4">
      <c r="A19" s="23" t="s">
        <v>186</v>
      </c>
      <c r="B19" s="24">
        <v>168459.49</v>
      </c>
      <c r="C19" s="24">
        <v>166997</v>
      </c>
      <c r="D19" s="24">
        <v>267188</v>
      </c>
      <c r="E19" s="72">
        <f t="shared" si="0"/>
        <v>100191</v>
      </c>
    </row>
    <row r="20" spans="1:5" ht="15" thickBot="1" x14ac:dyDescent="0.4">
      <c r="A20" s="33"/>
      <c r="B20" s="27"/>
      <c r="C20" s="27"/>
      <c r="D20" s="27"/>
      <c r="E20" s="27"/>
    </row>
    <row r="21" spans="1:5" s="22" customFormat="1" x14ac:dyDescent="0.35">
      <c r="A21" s="29" t="s">
        <v>187</v>
      </c>
      <c r="B21" s="53"/>
      <c r="C21" s="53"/>
      <c r="D21" s="53"/>
      <c r="E21" s="80"/>
    </row>
    <row r="22" spans="1:5" x14ac:dyDescent="0.35">
      <c r="A22" s="16" t="s">
        <v>12</v>
      </c>
      <c r="B22" s="17">
        <v>2151.9799999999996</v>
      </c>
      <c r="C22" s="17">
        <v>2152</v>
      </c>
      <c r="D22" s="17">
        <v>2404</v>
      </c>
      <c r="E22" s="69">
        <f t="shared" ref="E22:E28" si="1">D22-C22</f>
        <v>252</v>
      </c>
    </row>
    <row r="23" spans="1:5" x14ac:dyDescent="0.35">
      <c r="A23" s="16" t="s">
        <v>14</v>
      </c>
      <c r="B23" s="17">
        <v>1031.7199999999998</v>
      </c>
      <c r="C23" s="17">
        <v>1032</v>
      </c>
      <c r="D23" s="17">
        <v>1084</v>
      </c>
      <c r="E23" s="69">
        <f t="shared" si="1"/>
        <v>52</v>
      </c>
    </row>
    <row r="24" spans="1:5" s="22" customFormat="1" x14ac:dyDescent="0.35">
      <c r="A24" s="19" t="s">
        <v>15</v>
      </c>
      <c r="B24" s="20">
        <v>3183.6999999999994</v>
      </c>
      <c r="C24" s="20">
        <v>3184</v>
      </c>
      <c r="D24" s="20">
        <v>3488</v>
      </c>
      <c r="E24" s="70">
        <f t="shared" si="1"/>
        <v>304</v>
      </c>
    </row>
    <row r="25" spans="1:5" x14ac:dyDescent="0.35">
      <c r="A25" s="16" t="s">
        <v>16</v>
      </c>
      <c r="B25" s="17">
        <v>2850.78</v>
      </c>
      <c r="C25" s="17">
        <v>2843</v>
      </c>
      <c r="D25" s="17">
        <v>0</v>
      </c>
      <c r="E25" s="69">
        <f t="shared" si="1"/>
        <v>-2843</v>
      </c>
    </row>
    <row r="26" spans="1:5" x14ac:dyDescent="0.35">
      <c r="A26" s="16" t="s">
        <v>17</v>
      </c>
      <c r="B26" s="17">
        <v>690.74</v>
      </c>
      <c r="C26" s="17">
        <v>691</v>
      </c>
      <c r="D26" s="17">
        <v>0</v>
      </c>
      <c r="E26" s="69">
        <f t="shared" si="1"/>
        <v>-691</v>
      </c>
    </row>
    <row r="27" spans="1:5" s="22" customFormat="1" x14ac:dyDescent="0.35">
      <c r="A27" s="19" t="s">
        <v>18</v>
      </c>
      <c r="B27" s="20">
        <v>3541.5200000000004</v>
      </c>
      <c r="C27" s="20">
        <v>3534</v>
      </c>
      <c r="D27" s="20">
        <v>0</v>
      </c>
      <c r="E27" s="70">
        <f t="shared" si="1"/>
        <v>-3534</v>
      </c>
    </row>
    <row r="28" spans="1:5" s="22" customFormat="1" ht="15" thickBot="1" x14ac:dyDescent="0.4">
      <c r="A28" s="23" t="s">
        <v>188</v>
      </c>
      <c r="B28" s="24">
        <v>6725.2199999999993</v>
      </c>
      <c r="C28" s="24">
        <v>6718</v>
      </c>
      <c r="D28" s="24">
        <v>3488</v>
      </c>
      <c r="E28" s="72">
        <f t="shared" si="1"/>
        <v>-3230</v>
      </c>
    </row>
    <row r="29" spans="1:5" x14ac:dyDescent="0.35">
      <c r="A29" s="60"/>
      <c r="B29" s="61"/>
      <c r="C29" s="62"/>
      <c r="D29" s="63"/>
      <c r="E29" s="64"/>
    </row>
    <row r="30" spans="1:5" ht="15" thickBot="1" x14ac:dyDescent="0.4">
      <c r="A30" s="42" t="s">
        <v>36</v>
      </c>
      <c r="B30" s="43">
        <v>175184.71</v>
      </c>
      <c r="C30" s="44">
        <v>173715</v>
      </c>
      <c r="D30" s="45">
        <v>270676</v>
      </c>
      <c r="E30" s="46">
        <f>D30-C30</f>
        <v>96961</v>
      </c>
    </row>
    <row r="31" spans="1:5" ht="15" thickBot="1" x14ac:dyDescent="0.4">
      <c r="A31" s="32"/>
      <c r="B31" s="27"/>
      <c r="C31" s="27"/>
      <c r="D31" s="27"/>
      <c r="E31" s="27"/>
    </row>
    <row r="32" spans="1:5" x14ac:dyDescent="0.35">
      <c r="A32" s="7" t="s">
        <v>37</v>
      </c>
      <c r="B32" s="38"/>
      <c r="C32" s="39"/>
      <c r="D32" s="40"/>
      <c r="E32" s="41"/>
    </row>
    <row r="33" spans="1:5" ht="15" thickBot="1" x14ac:dyDescent="0.4">
      <c r="A33" s="47" t="s">
        <v>38</v>
      </c>
      <c r="B33" s="81"/>
      <c r="C33" s="82"/>
      <c r="D33" s="83"/>
      <c r="E33" s="84"/>
    </row>
    <row r="34" spans="1:5" x14ac:dyDescent="0.35">
      <c r="A34" s="77" t="s">
        <v>12</v>
      </c>
      <c r="B34" s="78">
        <v>88176.85</v>
      </c>
      <c r="C34" s="78">
        <v>88126</v>
      </c>
      <c r="D34" s="78">
        <v>134601</v>
      </c>
      <c r="E34" s="79">
        <f>D34-C34</f>
        <v>46475</v>
      </c>
    </row>
    <row r="35" spans="1:5" x14ac:dyDescent="0.35">
      <c r="A35" s="16" t="s">
        <v>13</v>
      </c>
      <c r="B35" s="17">
        <v>2040</v>
      </c>
      <c r="C35" s="17">
        <v>0</v>
      </c>
      <c r="D35" s="17">
        <v>0</v>
      </c>
      <c r="E35" s="69">
        <f>D35-C35</f>
        <v>0</v>
      </c>
    </row>
    <row r="36" spans="1:5" x14ac:dyDescent="0.35">
      <c r="A36" s="16" t="s">
        <v>14</v>
      </c>
      <c r="B36" s="17">
        <v>40914.12000000001</v>
      </c>
      <c r="C36" s="17">
        <v>40914</v>
      </c>
      <c r="D36" s="17">
        <v>60714</v>
      </c>
      <c r="E36" s="69">
        <f>D36-C36</f>
        <v>19800</v>
      </c>
    </row>
    <row r="37" spans="1:5" s="22" customFormat="1" x14ac:dyDescent="0.35">
      <c r="A37" s="19" t="s">
        <v>15</v>
      </c>
      <c r="B37" s="20">
        <v>131130.97000000003</v>
      </c>
      <c r="C37" s="20">
        <v>129040</v>
      </c>
      <c r="D37" s="20">
        <v>195315</v>
      </c>
      <c r="E37" s="70">
        <f>D37-C37</f>
        <v>66275</v>
      </c>
    </row>
    <row r="38" spans="1:5" s="22" customFormat="1" ht="15" thickBot="1" x14ac:dyDescent="0.4">
      <c r="A38" s="23" t="s">
        <v>42</v>
      </c>
      <c r="B38" s="24">
        <v>131130.97000000003</v>
      </c>
      <c r="C38" s="24">
        <v>129040</v>
      </c>
      <c r="D38" s="24">
        <v>195315</v>
      </c>
      <c r="E38" s="72">
        <f>D38-C38</f>
        <v>66275</v>
      </c>
    </row>
    <row r="39" spans="1:5" ht="15" thickBot="1" x14ac:dyDescent="0.4">
      <c r="A39" s="33"/>
      <c r="B39" s="27"/>
      <c r="C39" s="27"/>
      <c r="D39" s="27"/>
      <c r="E39" s="27"/>
    </row>
    <row r="40" spans="1:5" x14ac:dyDescent="0.35">
      <c r="A40" s="29" t="s">
        <v>45</v>
      </c>
      <c r="B40" s="30"/>
      <c r="C40" s="30"/>
      <c r="D40" s="30"/>
      <c r="E40" s="85"/>
    </row>
    <row r="41" spans="1:5" x14ac:dyDescent="0.35">
      <c r="A41" s="16" t="s">
        <v>12</v>
      </c>
      <c r="B41" s="17">
        <v>225698.67999999996</v>
      </c>
      <c r="C41" s="17">
        <v>225698</v>
      </c>
      <c r="D41" s="17">
        <v>196158</v>
      </c>
      <c r="E41" s="69">
        <f>D41-C41</f>
        <v>-29540</v>
      </c>
    </row>
    <row r="42" spans="1:5" x14ac:dyDescent="0.35">
      <c r="A42" s="16" t="s">
        <v>14</v>
      </c>
      <c r="B42" s="17">
        <v>102107.8</v>
      </c>
      <c r="C42" s="17">
        <v>102108</v>
      </c>
      <c r="D42" s="17">
        <v>88481</v>
      </c>
      <c r="E42" s="69">
        <f>D42-C42</f>
        <v>-13627</v>
      </c>
    </row>
    <row r="43" spans="1:5" s="22" customFormat="1" x14ac:dyDescent="0.35">
      <c r="A43" s="19" t="s">
        <v>15</v>
      </c>
      <c r="B43" s="20">
        <v>327806.48</v>
      </c>
      <c r="C43" s="20">
        <v>327806</v>
      </c>
      <c r="D43" s="20">
        <v>284639</v>
      </c>
      <c r="E43" s="70">
        <f>D43-C43</f>
        <v>-43167</v>
      </c>
    </row>
    <row r="44" spans="1:5" s="22" customFormat="1" ht="15" thickBot="1" x14ac:dyDescent="0.4">
      <c r="A44" s="23" t="s">
        <v>46</v>
      </c>
      <c r="B44" s="24">
        <v>327806.48</v>
      </c>
      <c r="C44" s="24">
        <v>327806</v>
      </c>
      <c r="D44" s="24">
        <v>284639</v>
      </c>
      <c r="E44" s="72">
        <f>D44-C44</f>
        <v>-43167</v>
      </c>
    </row>
    <row r="45" spans="1:5" ht="15" thickBot="1" x14ac:dyDescent="0.4">
      <c r="A45" s="33"/>
      <c r="B45" s="27"/>
      <c r="C45" s="27"/>
      <c r="D45" s="27"/>
      <c r="E45" s="27"/>
    </row>
    <row r="46" spans="1:5" x14ac:dyDescent="0.35">
      <c r="A46" s="29" t="s">
        <v>55</v>
      </c>
      <c r="B46" s="30"/>
      <c r="C46" s="30"/>
      <c r="D46" s="30"/>
      <c r="E46" s="85"/>
    </row>
    <row r="47" spans="1:5" x14ac:dyDescent="0.35">
      <c r="A47" s="16" t="s">
        <v>12</v>
      </c>
      <c r="B47" s="17">
        <v>271151.21999999997</v>
      </c>
      <c r="C47" s="17">
        <v>249700</v>
      </c>
      <c r="D47" s="17">
        <v>292952</v>
      </c>
      <c r="E47" s="69">
        <f t="shared" ref="E47:E52" si="2">D47-C47</f>
        <v>43252</v>
      </c>
    </row>
    <row r="48" spans="1:5" x14ac:dyDescent="0.35">
      <c r="A48" s="16" t="s">
        <v>14</v>
      </c>
      <c r="B48" s="17">
        <v>126032.76000000001</v>
      </c>
      <c r="C48" s="17">
        <v>116421</v>
      </c>
      <c r="D48" s="17">
        <v>132141</v>
      </c>
      <c r="E48" s="69">
        <f t="shared" si="2"/>
        <v>15720</v>
      </c>
    </row>
    <row r="49" spans="1:5" s="22" customFormat="1" x14ac:dyDescent="0.35">
      <c r="A49" s="19" t="s">
        <v>15</v>
      </c>
      <c r="B49" s="20">
        <v>397183.98</v>
      </c>
      <c r="C49" s="20">
        <v>366121</v>
      </c>
      <c r="D49" s="20">
        <v>425093</v>
      </c>
      <c r="E49" s="70">
        <f t="shared" si="2"/>
        <v>58972</v>
      </c>
    </row>
    <row r="50" spans="1:5" x14ac:dyDescent="0.35">
      <c r="A50" s="16" t="s">
        <v>17</v>
      </c>
      <c r="B50" s="17">
        <v>1998.8600000000001</v>
      </c>
      <c r="C50" s="17">
        <v>0</v>
      </c>
      <c r="D50" s="17">
        <v>0</v>
      </c>
      <c r="E50" s="69">
        <f t="shared" si="2"/>
        <v>0</v>
      </c>
    </row>
    <row r="51" spans="1:5" s="22" customFormat="1" x14ac:dyDescent="0.35">
      <c r="A51" s="19" t="s">
        <v>18</v>
      </c>
      <c r="B51" s="20">
        <v>1998.8600000000001</v>
      </c>
      <c r="C51" s="20">
        <v>0</v>
      </c>
      <c r="D51" s="20">
        <v>0</v>
      </c>
      <c r="E51" s="70">
        <f t="shared" si="2"/>
        <v>0</v>
      </c>
    </row>
    <row r="52" spans="1:5" s="22" customFormat="1" ht="15" thickBot="1" x14ac:dyDescent="0.4">
      <c r="A52" s="23" t="s">
        <v>56</v>
      </c>
      <c r="B52" s="24">
        <v>399182.83999999997</v>
      </c>
      <c r="C52" s="24">
        <v>366121</v>
      </c>
      <c r="D52" s="24">
        <v>425093</v>
      </c>
      <c r="E52" s="72">
        <f t="shared" si="2"/>
        <v>58972</v>
      </c>
    </row>
    <row r="53" spans="1:5" ht="15" thickBot="1" x14ac:dyDescent="0.4">
      <c r="A53" s="33"/>
      <c r="B53" s="27"/>
      <c r="C53" s="27"/>
      <c r="D53" s="27"/>
      <c r="E53" s="27"/>
    </row>
    <row r="54" spans="1:5" x14ac:dyDescent="0.35">
      <c r="A54" s="29" t="s">
        <v>61</v>
      </c>
      <c r="B54" s="30"/>
      <c r="C54" s="30"/>
      <c r="D54" s="30"/>
      <c r="E54" s="85"/>
    </row>
    <row r="55" spans="1:5" x14ac:dyDescent="0.35">
      <c r="A55" s="16" t="s">
        <v>12</v>
      </c>
      <c r="B55" s="17">
        <v>144288.00000000003</v>
      </c>
      <c r="C55" s="17">
        <v>144392</v>
      </c>
      <c r="D55" s="17">
        <v>223116</v>
      </c>
      <c r="E55" s="69">
        <f>D55-C55</f>
        <v>78724</v>
      </c>
    </row>
    <row r="56" spans="1:5" x14ac:dyDescent="0.35">
      <c r="A56" s="16" t="s">
        <v>14</v>
      </c>
      <c r="B56" s="17">
        <v>67607.059999999983</v>
      </c>
      <c r="C56" s="17">
        <v>67607</v>
      </c>
      <c r="D56" s="17">
        <v>100642</v>
      </c>
      <c r="E56" s="69">
        <f>D56-C56</f>
        <v>33035</v>
      </c>
    </row>
    <row r="57" spans="1:5" s="22" customFormat="1" x14ac:dyDescent="0.35">
      <c r="A57" s="19" t="s">
        <v>15</v>
      </c>
      <c r="B57" s="20">
        <v>211895.06</v>
      </c>
      <c r="C57" s="20">
        <v>211999</v>
      </c>
      <c r="D57" s="20">
        <v>323758</v>
      </c>
      <c r="E57" s="70">
        <f>D57-C57</f>
        <v>111759</v>
      </c>
    </row>
    <row r="58" spans="1:5" s="22" customFormat="1" ht="15" thickBot="1" x14ac:dyDescent="0.4">
      <c r="A58" s="23" t="s">
        <v>62</v>
      </c>
      <c r="B58" s="24">
        <v>211895.06</v>
      </c>
      <c r="C58" s="24">
        <v>211999</v>
      </c>
      <c r="D58" s="24">
        <v>323758</v>
      </c>
      <c r="E58" s="72">
        <f>D58-C58</f>
        <v>111759</v>
      </c>
    </row>
    <row r="59" spans="1:5" x14ac:dyDescent="0.35">
      <c r="A59" s="60"/>
      <c r="B59" s="61"/>
      <c r="C59" s="62"/>
      <c r="D59" s="63"/>
      <c r="E59" s="64"/>
    </row>
    <row r="60" spans="1:5" ht="15" thickBot="1" x14ac:dyDescent="0.4">
      <c r="A60" s="42" t="s">
        <v>63</v>
      </c>
      <c r="B60" s="43">
        <v>1070015.3499999999</v>
      </c>
      <c r="C60" s="44">
        <v>1034966</v>
      </c>
      <c r="D60" s="45">
        <v>1228805</v>
      </c>
      <c r="E60" s="46">
        <f>D60-C60</f>
        <v>193839</v>
      </c>
    </row>
    <row r="61" spans="1:5" ht="15" thickBot="1" x14ac:dyDescent="0.4">
      <c r="A61" s="32"/>
      <c r="B61" s="27"/>
      <c r="C61" s="27"/>
      <c r="D61" s="27"/>
      <c r="E61" s="27"/>
    </row>
    <row r="62" spans="1:5" x14ac:dyDescent="0.35">
      <c r="A62" s="7" t="s">
        <v>64</v>
      </c>
      <c r="B62" s="38"/>
      <c r="C62" s="39"/>
      <c r="D62" s="40"/>
      <c r="E62" s="41"/>
    </row>
    <row r="63" spans="1:5" ht="15" thickBot="1" x14ac:dyDescent="0.4">
      <c r="A63" s="47" t="s">
        <v>65</v>
      </c>
      <c r="B63" s="81"/>
      <c r="C63" s="82"/>
      <c r="D63" s="83"/>
      <c r="E63" s="84"/>
    </row>
    <row r="64" spans="1:5" x14ac:dyDescent="0.35">
      <c r="A64" s="77" t="s">
        <v>12</v>
      </c>
      <c r="B64" s="78">
        <v>90073.010000000009</v>
      </c>
      <c r="C64" s="78">
        <v>90072</v>
      </c>
      <c r="D64" s="78">
        <v>90073</v>
      </c>
      <c r="E64" s="79">
        <f>D64-C64</f>
        <v>1</v>
      </c>
    </row>
    <row r="65" spans="1:5" x14ac:dyDescent="0.35">
      <c r="A65" s="16" t="s">
        <v>14</v>
      </c>
      <c r="B65" s="17">
        <v>41793.9</v>
      </c>
      <c r="C65" s="17">
        <v>41794</v>
      </c>
      <c r="D65" s="17">
        <v>40630</v>
      </c>
      <c r="E65" s="69">
        <f>D65-C65</f>
        <v>-1164</v>
      </c>
    </row>
    <row r="66" spans="1:5" s="22" customFormat="1" x14ac:dyDescent="0.35">
      <c r="A66" s="19" t="s">
        <v>15</v>
      </c>
      <c r="B66" s="20">
        <v>131866.91</v>
      </c>
      <c r="C66" s="20">
        <v>131866</v>
      </c>
      <c r="D66" s="20">
        <v>130703</v>
      </c>
      <c r="E66" s="70">
        <f>D66-C66</f>
        <v>-1163</v>
      </c>
    </row>
    <row r="67" spans="1:5" s="22" customFormat="1" ht="15" thickBot="1" x14ac:dyDescent="0.4">
      <c r="A67" s="23" t="s">
        <v>66</v>
      </c>
      <c r="B67" s="24">
        <v>131866.91</v>
      </c>
      <c r="C67" s="24">
        <v>131866</v>
      </c>
      <c r="D67" s="24">
        <v>130703</v>
      </c>
      <c r="E67" s="72">
        <f>D67-C67</f>
        <v>-1163</v>
      </c>
    </row>
    <row r="68" spans="1:5" ht="15" thickBot="1" x14ac:dyDescent="0.4">
      <c r="A68" s="33"/>
      <c r="B68" s="27"/>
      <c r="C68" s="27"/>
      <c r="D68" s="27"/>
      <c r="E68" s="27"/>
    </row>
    <row r="69" spans="1:5" x14ac:dyDescent="0.35">
      <c r="A69" s="29" t="s">
        <v>189</v>
      </c>
      <c r="B69" s="30"/>
      <c r="C69" s="30"/>
      <c r="D69" s="30"/>
      <c r="E69" s="85"/>
    </row>
    <row r="70" spans="1:5" x14ac:dyDescent="0.35">
      <c r="A70" s="16" t="s">
        <v>12</v>
      </c>
      <c r="B70" s="17">
        <v>79977.990000000049</v>
      </c>
      <c r="C70" s="17">
        <v>79978</v>
      </c>
      <c r="D70" s="17">
        <v>79818</v>
      </c>
      <c r="E70" s="69">
        <f t="shared" ref="E70:E75" si="3">D70-C70</f>
        <v>-160</v>
      </c>
    </row>
    <row r="71" spans="1:5" x14ac:dyDescent="0.35">
      <c r="A71" s="16" t="s">
        <v>14</v>
      </c>
      <c r="B71" s="17">
        <v>37714.040000000008</v>
      </c>
      <c r="C71" s="17">
        <v>37714</v>
      </c>
      <c r="D71" s="17">
        <v>36003</v>
      </c>
      <c r="E71" s="69">
        <f t="shared" si="3"/>
        <v>-1711</v>
      </c>
    </row>
    <row r="72" spans="1:5" s="22" customFormat="1" x14ac:dyDescent="0.35">
      <c r="A72" s="19" t="s">
        <v>15</v>
      </c>
      <c r="B72" s="20">
        <v>117692.03000000006</v>
      </c>
      <c r="C72" s="20">
        <v>117692</v>
      </c>
      <c r="D72" s="20">
        <v>115821</v>
      </c>
      <c r="E72" s="70">
        <f t="shared" si="3"/>
        <v>-1871</v>
      </c>
    </row>
    <row r="73" spans="1:5" x14ac:dyDescent="0.35">
      <c r="A73" s="16" t="s">
        <v>16</v>
      </c>
      <c r="B73" s="17">
        <v>0</v>
      </c>
      <c r="C73" s="17">
        <v>0</v>
      </c>
      <c r="D73" s="17">
        <v>0</v>
      </c>
      <c r="E73" s="69">
        <f t="shared" si="3"/>
        <v>0</v>
      </c>
    </row>
    <row r="74" spans="1:5" s="22" customFormat="1" x14ac:dyDescent="0.35">
      <c r="A74" s="19" t="s">
        <v>18</v>
      </c>
      <c r="B74" s="20">
        <v>0</v>
      </c>
      <c r="C74" s="20">
        <v>0</v>
      </c>
      <c r="D74" s="20">
        <v>0</v>
      </c>
      <c r="E74" s="70">
        <f t="shared" si="3"/>
        <v>0</v>
      </c>
    </row>
    <row r="75" spans="1:5" s="22" customFormat="1" ht="15" thickBot="1" x14ac:dyDescent="0.4">
      <c r="A75" s="23" t="s">
        <v>190</v>
      </c>
      <c r="B75" s="24">
        <v>117692.03000000006</v>
      </c>
      <c r="C75" s="24">
        <v>117692</v>
      </c>
      <c r="D75" s="24">
        <v>115821</v>
      </c>
      <c r="E75" s="72">
        <f t="shared" si="3"/>
        <v>-1871</v>
      </c>
    </row>
    <row r="76" spans="1:5" ht="15" thickBot="1" x14ac:dyDescent="0.4">
      <c r="A76" s="33"/>
      <c r="B76" s="27"/>
      <c r="C76" s="27"/>
      <c r="D76" s="27"/>
      <c r="E76" s="27"/>
    </row>
    <row r="77" spans="1:5" s="22" customFormat="1" x14ac:dyDescent="0.35">
      <c r="A77" s="29" t="s">
        <v>71</v>
      </c>
      <c r="B77" s="53"/>
      <c r="C77" s="53"/>
      <c r="D77" s="53"/>
      <c r="E77" s="80"/>
    </row>
    <row r="78" spans="1:5" x14ac:dyDescent="0.35">
      <c r="A78" s="16" t="s">
        <v>12</v>
      </c>
      <c r="B78" s="17">
        <v>39385.810000000005</v>
      </c>
      <c r="C78" s="17">
        <v>39386</v>
      </c>
      <c r="D78" s="17">
        <v>32216</v>
      </c>
      <c r="E78" s="69">
        <f>D78-C78</f>
        <v>-7170</v>
      </c>
    </row>
    <row r="79" spans="1:5" x14ac:dyDescent="0.35">
      <c r="A79" s="16" t="s">
        <v>14</v>
      </c>
      <c r="B79" s="17">
        <v>14948.4</v>
      </c>
      <c r="C79" s="17">
        <v>14948</v>
      </c>
      <c r="D79" s="17">
        <v>14532</v>
      </c>
      <c r="E79" s="69">
        <f>D79-C79</f>
        <v>-416</v>
      </c>
    </row>
    <row r="80" spans="1:5" s="22" customFormat="1" x14ac:dyDescent="0.35">
      <c r="A80" s="19" t="s">
        <v>15</v>
      </c>
      <c r="B80" s="20">
        <v>54334.210000000006</v>
      </c>
      <c r="C80" s="20">
        <v>54334</v>
      </c>
      <c r="D80" s="20">
        <v>46748</v>
      </c>
      <c r="E80" s="70">
        <f>D80-C80</f>
        <v>-7586</v>
      </c>
    </row>
    <row r="81" spans="1:5" s="22" customFormat="1" ht="15" thickBot="1" x14ac:dyDescent="0.4">
      <c r="A81" s="23" t="s">
        <v>72</v>
      </c>
      <c r="B81" s="24">
        <v>54334.210000000006</v>
      </c>
      <c r="C81" s="24">
        <v>54334</v>
      </c>
      <c r="D81" s="24">
        <v>46748</v>
      </c>
      <c r="E81" s="72">
        <f>D81-C81</f>
        <v>-7586</v>
      </c>
    </row>
    <row r="82" spans="1:5" ht="15" thickBot="1" x14ac:dyDescent="0.4">
      <c r="A82" s="33"/>
      <c r="B82" s="27"/>
      <c r="C82" s="27"/>
      <c r="D82" s="27"/>
      <c r="E82" s="27"/>
    </row>
    <row r="83" spans="1:5" s="22" customFormat="1" x14ac:dyDescent="0.35">
      <c r="A83" s="29" t="s">
        <v>80</v>
      </c>
      <c r="B83" s="53"/>
      <c r="C83" s="53"/>
      <c r="D83" s="53"/>
      <c r="E83" s="80"/>
    </row>
    <row r="84" spans="1:5" x14ac:dyDescent="0.35">
      <c r="A84" s="16" t="s">
        <v>12</v>
      </c>
      <c r="B84" s="17">
        <v>180947.49</v>
      </c>
      <c r="C84" s="17">
        <v>180973</v>
      </c>
      <c r="D84" s="17">
        <v>178290</v>
      </c>
      <c r="E84" s="69">
        <f>D84-C84</f>
        <v>-2683</v>
      </c>
    </row>
    <row r="85" spans="1:5" x14ac:dyDescent="0.35">
      <c r="A85" s="16" t="s">
        <v>14</v>
      </c>
      <c r="B85" s="17">
        <v>82908.76999999999</v>
      </c>
      <c r="C85" s="17">
        <v>82909</v>
      </c>
      <c r="D85" s="17">
        <v>80421</v>
      </c>
      <c r="E85" s="69">
        <f>D85-C85</f>
        <v>-2488</v>
      </c>
    </row>
    <row r="86" spans="1:5" s="22" customFormat="1" x14ac:dyDescent="0.35">
      <c r="A86" s="19" t="s">
        <v>15</v>
      </c>
      <c r="B86" s="20">
        <v>263856.26</v>
      </c>
      <c r="C86" s="20">
        <v>263882</v>
      </c>
      <c r="D86" s="20">
        <v>258711</v>
      </c>
      <c r="E86" s="70">
        <f>D86-C86</f>
        <v>-5171</v>
      </c>
    </row>
    <row r="87" spans="1:5" s="22" customFormat="1" ht="15" thickBot="1" x14ac:dyDescent="0.4">
      <c r="A87" s="23" t="s">
        <v>81</v>
      </c>
      <c r="B87" s="24">
        <v>263856.26</v>
      </c>
      <c r="C87" s="24">
        <v>263882</v>
      </c>
      <c r="D87" s="24">
        <v>258711</v>
      </c>
      <c r="E87" s="72">
        <f>D87-C87</f>
        <v>-5171</v>
      </c>
    </row>
    <row r="88" spans="1:5" ht="15" thickBot="1" x14ac:dyDescent="0.4">
      <c r="A88" s="33"/>
      <c r="B88" s="27"/>
      <c r="C88" s="27"/>
      <c r="D88" s="27"/>
      <c r="E88" s="27"/>
    </row>
    <row r="89" spans="1:5" s="22" customFormat="1" x14ac:dyDescent="0.35">
      <c r="A89" s="29" t="s">
        <v>191</v>
      </c>
      <c r="B89" s="53"/>
      <c r="C89" s="53"/>
      <c r="D89" s="53"/>
      <c r="E89" s="80"/>
    </row>
    <row r="90" spans="1:5" x14ac:dyDescent="0.35">
      <c r="A90" s="16" t="s">
        <v>12</v>
      </c>
      <c r="B90" s="17">
        <v>95833.660000000018</v>
      </c>
      <c r="C90" s="17">
        <v>95834</v>
      </c>
      <c r="D90" s="17">
        <v>95479</v>
      </c>
      <c r="E90" s="69">
        <f>D90-C90</f>
        <v>-355</v>
      </c>
    </row>
    <row r="91" spans="1:5" x14ac:dyDescent="0.35">
      <c r="A91" s="16" t="s">
        <v>14</v>
      </c>
      <c r="B91" s="17">
        <v>45947.210000000014</v>
      </c>
      <c r="C91" s="17">
        <v>45947</v>
      </c>
      <c r="D91" s="17">
        <v>43068</v>
      </c>
      <c r="E91" s="69">
        <f>D91-C91</f>
        <v>-2879</v>
      </c>
    </row>
    <row r="92" spans="1:5" s="22" customFormat="1" x14ac:dyDescent="0.35">
      <c r="A92" s="19" t="s">
        <v>15</v>
      </c>
      <c r="B92" s="20">
        <v>141780.87000000002</v>
      </c>
      <c r="C92" s="20">
        <v>141781</v>
      </c>
      <c r="D92" s="20">
        <v>138547</v>
      </c>
      <c r="E92" s="70">
        <f>D92-C92</f>
        <v>-3234</v>
      </c>
    </row>
    <row r="93" spans="1:5" s="22" customFormat="1" ht="15" thickBot="1" x14ac:dyDescent="0.4">
      <c r="A93" s="23" t="s">
        <v>192</v>
      </c>
      <c r="B93" s="24">
        <v>141780.87000000002</v>
      </c>
      <c r="C93" s="24">
        <v>141781</v>
      </c>
      <c r="D93" s="24">
        <v>138547</v>
      </c>
      <c r="E93" s="72">
        <f>D93-C93</f>
        <v>-3234</v>
      </c>
    </row>
    <row r="94" spans="1:5" ht="15" thickBot="1" x14ac:dyDescent="0.4">
      <c r="A94" s="33"/>
      <c r="B94" s="27"/>
      <c r="C94" s="27"/>
      <c r="D94" s="27"/>
      <c r="E94" s="27"/>
    </row>
    <row r="95" spans="1:5" x14ac:dyDescent="0.35">
      <c r="A95" s="29" t="s">
        <v>193</v>
      </c>
      <c r="B95" s="30"/>
      <c r="C95" s="30"/>
      <c r="D95" s="30"/>
      <c r="E95" s="85"/>
    </row>
    <row r="96" spans="1:5" x14ac:dyDescent="0.35">
      <c r="A96" s="16" t="s">
        <v>12</v>
      </c>
      <c r="B96" s="17">
        <v>4190.2300000000005</v>
      </c>
      <c r="C96" s="17">
        <v>0</v>
      </c>
      <c r="D96" s="17">
        <v>0</v>
      </c>
      <c r="E96" s="69">
        <f>D96-C96</f>
        <v>0</v>
      </c>
    </row>
    <row r="97" spans="1:5" x14ac:dyDescent="0.35">
      <c r="A97" s="16" t="s">
        <v>14</v>
      </c>
      <c r="B97" s="17">
        <v>2055.89</v>
      </c>
      <c r="C97" s="17">
        <v>0</v>
      </c>
      <c r="D97" s="17">
        <v>0</v>
      </c>
      <c r="E97" s="69">
        <f>D97-C97</f>
        <v>0</v>
      </c>
    </row>
    <row r="98" spans="1:5" s="22" customFormat="1" x14ac:dyDescent="0.35">
      <c r="A98" s="19" t="s">
        <v>15</v>
      </c>
      <c r="B98" s="20">
        <v>6246.1200000000008</v>
      </c>
      <c r="C98" s="20">
        <v>0</v>
      </c>
      <c r="D98" s="20">
        <v>0</v>
      </c>
      <c r="E98" s="70">
        <f>D98-C98</f>
        <v>0</v>
      </c>
    </row>
    <row r="99" spans="1:5" s="22" customFormat="1" ht="15" thickBot="1" x14ac:dyDescent="0.4">
      <c r="A99" s="23" t="s">
        <v>194</v>
      </c>
      <c r="B99" s="24">
        <v>6246.1200000000008</v>
      </c>
      <c r="C99" s="24">
        <v>0</v>
      </c>
      <c r="D99" s="24">
        <v>0</v>
      </c>
      <c r="E99" s="72">
        <f>D99-C99</f>
        <v>0</v>
      </c>
    </row>
    <row r="100" spans="1:5" ht="15" thickBot="1" x14ac:dyDescent="0.4">
      <c r="A100" s="33"/>
      <c r="B100" s="27"/>
      <c r="C100" s="27"/>
      <c r="D100" s="27"/>
      <c r="E100" s="27"/>
    </row>
    <row r="101" spans="1:5" x14ac:dyDescent="0.35">
      <c r="A101" s="29" t="s">
        <v>82</v>
      </c>
      <c r="B101" s="30"/>
      <c r="C101" s="30"/>
      <c r="D101" s="30"/>
      <c r="E101" s="85"/>
    </row>
    <row r="102" spans="1:5" x14ac:dyDescent="0.35">
      <c r="A102" s="16" t="s">
        <v>12</v>
      </c>
      <c r="B102" s="17">
        <v>160688.10999999999</v>
      </c>
      <c r="C102" s="17">
        <v>160688</v>
      </c>
      <c r="D102" s="17">
        <v>144300</v>
      </c>
      <c r="E102" s="69">
        <f t="shared" ref="E102:E107" si="4">D102-C102</f>
        <v>-16388</v>
      </c>
    </row>
    <row r="103" spans="1:5" x14ac:dyDescent="0.35">
      <c r="A103" s="16" t="s">
        <v>14</v>
      </c>
      <c r="B103" s="17">
        <v>74559.400000000009</v>
      </c>
      <c r="C103" s="17">
        <v>74559</v>
      </c>
      <c r="D103" s="17">
        <v>65089</v>
      </c>
      <c r="E103" s="69">
        <f t="shared" si="4"/>
        <v>-9470</v>
      </c>
    </row>
    <row r="104" spans="1:5" s="22" customFormat="1" x14ac:dyDescent="0.35">
      <c r="A104" s="19" t="s">
        <v>15</v>
      </c>
      <c r="B104" s="20">
        <v>235247.51</v>
      </c>
      <c r="C104" s="20">
        <v>235247</v>
      </c>
      <c r="D104" s="20">
        <v>209389</v>
      </c>
      <c r="E104" s="70">
        <f t="shared" si="4"/>
        <v>-25858</v>
      </c>
    </row>
    <row r="105" spans="1:5" x14ac:dyDescent="0.35">
      <c r="A105" s="16" t="s">
        <v>16</v>
      </c>
      <c r="B105" s="17">
        <v>0</v>
      </c>
      <c r="C105" s="17">
        <v>0</v>
      </c>
      <c r="D105" s="17">
        <v>1300</v>
      </c>
      <c r="E105" s="69">
        <f t="shared" si="4"/>
        <v>1300</v>
      </c>
    </row>
    <row r="106" spans="1:5" s="22" customFormat="1" x14ac:dyDescent="0.35">
      <c r="A106" s="19" t="s">
        <v>18</v>
      </c>
      <c r="B106" s="20">
        <v>0</v>
      </c>
      <c r="C106" s="20">
        <v>0</v>
      </c>
      <c r="D106" s="20">
        <v>1300</v>
      </c>
      <c r="E106" s="70">
        <f t="shared" si="4"/>
        <v>1300</v>
      </c>
    </row>
    <row r="107" spans="1:5" s="22" customFormat="1" ht="15" thickBot="1" x14ac:dyDescent="0.4">
      <c r="A107" s="23" t="s">
        <v>83</v>
      </c>
      <c r="B107" s="24">
        <v>235247.51</v>
      </c>
      <c r="C107" s="24">
        <v>235247</v>
      </c>
      <c r="D107" s="24">
        <v>210689</v>
      </c>
      <c r="E107" s="72">
        <f t="shared" si="4"/>
        <v>-24558</v>
      </c>
    </row>
    <row r="108" spans="1:5" ht="15" thickBot="1" x14ac:dyDescent="0.4">
      <c r="A108" s="33"/>
      <c r="B108" s="27"/>
      <c r="C108" s="27"/>
      <c r="D108" s="27"/>
      <c r="E108" s="27"/>
    </row>
    <row r="109" spans="1:5" s="22" customFormat="1" x14ac:dyDescent="0.35">
      <c r="A109" s="29" t="s">
        <v>84</v>
      </c>
      <c r="B109" s="53"/>
      <c r="C109" s="53"/>
      <c r="D109" s="53"/>
      <c r="E109" s="80"/>
    </row>
    <row r="110" spans="1:5" x14ac:dyDescent="0.35">
      <c r="A110" s="16" t="s">
        <v>12</v>
      </c>
      <c r="B110" s="17">
        <v>64530.709999999992</v>
      </c>
      <c r="C110" s="17">
        <v>64531</v>
      </c>
      <c r="D110" s="17">
        <v>80875</v>
      </c>
      <c r="E110" s="69">
        <f>D110-C110</f>
        <v>16344</v>
      </c>
    </row>
    <row r="111" spans="1:5" x14ac:dyDescent="0.35">
      <c r="A111" s="16" t="s">
        <v>14</v>
      </c>
      <c r="B111" s="17">
        <v>29942.200000000004</v>
      </c>
      <c r="C111" s="17">
        <v>29942</v>
      </c>
      <c r="D111" s="17">
        <v>36480</v>
      </c>
      <c r="E111" s="69">
        <f>D111-C111</f>
        <v>6538</v>
      </c>
    </row>
    <row r="112" spans="1:5" s="22" customFormat="1" x14ac:dyDescent="0.35">
      <c r="A112" s="19" t="s">
        <v>15</v>
      </c>
      <c r="B112" s="20">
        <v>94472.91</v>
      </c>
      <c r="C112" s="20">
        <v>94473</v>
      </c>
      <c r="D112" s="20">
        <v>117355</v>
      </c>
      <c r="E112" s="70">
        <f>D112-C112</f>
        <v>22882</v>
      </c>
    </row>
    <row r="113" spans="1:5" s="22" customFormat="1" ht="15" thickBot="1" x14ac:dyDescent="0.4">
      <c r="A113" s="23" t="s">
        <v>85</v>
      </c>
      <c r="B113" s="24">
        <v>94472.91</v>
      </c>
      <c r="C113" s="24">
        <v>94473</v>
      </c>
      <c r="D113" s="24">
        <v>117355</v>
      </c>
      <c r="E113" s="72">
        <f>D113-C113</f>
        <v>22882</v>
      </c>
    </row>
    <row r="114" spans="1:5" ht="15" thickBot="1" x14ac:dyDescent="0.4">
      <c r="A114" s="33"/>
      <c r="B114" s="27"/>
      <c r="C114" s="27"/>
      <c r="D114" s="27"/>
      <c r="E114" s="27"/>
    </row>
    <row r="115" spans="1:5" x14ac:dyDescent="0.35">
      <c r="A115" s="29" t="s">
        <v>88</v>
      </c>
      <c r="B115" s="30"/>
      <c r="C115" s="30"/>
      <c r="D115" s="30"/>
      <c r="E115" s="85"/>
    </row>
    <row r="116" spans="1:5" x14ac:dyDescent="0.35">
      <c r="A116" s="16" t="s">
        <v>12</v>
      </c>
      <c r="B116" s="17">
        <v>127369.29999999999</v>
      </c>
      <c r="C116" s="17">
        <v>127369</v>
      </c>
      <c r="D116" s="17">
        <v>96870</v>
      </c>
      <c r="E116" s="69">
        <f>D116-C116</f>
        <v>-30499</v>
      </c>
    </row>
    <row r="117" spans="1:5" x14ac:dyDescent="0.35">
      <c r="A117" s="16" t="s">
        <v>14</v>
      </c>
      <c r="B117" s="17">
        <v>59099.400000000009</v>
      </c>
      <c r="C117" s="17">
        <v>59099</v>
      </c>
      <c r="D117" s="17">
        <v>43694</v>
      </c>
      <c r="E117" s="69">
        <f>D117-C117</f>
        <v>-15405</v>
      </c>
    </row>
    <row r="118" spans="1:5" s="22" customFormat="1" x14ac:dyDescent="0.35">
      <c r="A118" s="19" t="s">
        <v>15</v>
      </c>
      <c r="B118" s="20">
        <v>186468.7</v>
      </c>
      <c r="C118" s="20">
        <v>186468</v>
      </c>
      <c r="D118" s="20">
        <v>140564</v>
      </c>
      <c r="E118" s="70">
        <f>D118-C118</f>
        <v>-45904</v>
      </c>
    </row>
    <row r="119" spans="1:5" s="22" customFormat="1" ht="15" thickBot="1" x14ac:dyDescent="0.4">
      <c r="A119" s="23" t="s">
        <v>89</v>
      </c>
      <c r="B119" s="24">
        <v>186468.7</v>
      </c>
      <c r="C119" s="24">
        <v>186468</v>
      </c>
      <c r="D119" s="24">
        <v>140564</v>
      </c>
      <c r="E119" s="72">
        <f>D119-C119</f>
        <v>-45904</v>
      </c>
    </row>
    <row r="120" spans="1:5" ht="15" thickBot="1" x14ac:dyDescent="0.4">
      <c r="A120" s="33"/>
      <c r="B120" s="27"/>
      <c r="C120" s="27"/>
      <c r="D120" s="27"/>
      <c r="E120" s="27"/>
    </row>
    <row r="121" spans="1:5" x14ac:dyDescent="0.35">
      <c r="A121" s="29" t="s">
        <v>92</v>
      </c>
      <c r="B121" s="30"/>
      <c r="C121" s="30"/>
      <c r="D121" s="30"/>
      <c r="E121" s="85"/>
    </row>
    <row r="122" spans="1:5" x14ac:dyDescent="0.35">
      <c r="A122" s="16" t="s">
        <v>12</v>
      </c>
      <c r="B122" s="17">
        <v>295350.83000000007</v>
      </c>
      <c r="C122" s="17">
        <v>268560</v>
      </c>
      <c r="D122" s="17">
        <v>266611</v>
      </c>
      <c r="E122" s="69">
        <f>D122-C122</f>
        <v>-1949</v>
      </c>
    </row>
    <row r="123" spans="1:5" x14ac:dyDescent="0.35">
      <c r="A123" s="16" t="s">
        <v>14</v>
      </c>
      <c r="B123" s="17">
        <v>136136.4</v>
      </c>
      <c r="C123" s="17">
        <v>123706</v>
      </c>
      <c r="D123" s="17">
        <v>120259</v>
      </c>
      <c r="E123" s="69">
        <f>D123-C123</f>
        <v>-3447</v>
      </c>
    </row>
    <row r="124" spans="1:5" s="22" customFormat="1" x14ac:dyDescent="0.35">
      <c r="A124" s="19" t="s">
        <v>15</v>
      </c>
      <c r="B124" s="20">
        <v>431487.2300000001</v>
      </c>
      <c r="C124" s="20">
        <v>392266</v>
      </c>
      <c r="D124" s="20">
        <v>386870</v>
      </c>
      <c r="E124" s="70">
        <f>D124-C124</f>
        <v>-5396</v>
      </c>
    </row>
    <row r="125" spans="1:5" s="22" customFormat="1" ht="15" thickBot="1" x14ac:dyDescent="0.4">
      <c r="A125" s="23" t="s">
        <v>93</v>
      </c>
      <c r="B125" s="24">
        <v>431487.2300000001</v>
      </c>
      <c r="C125" s="24">
        <v>392266</v>
      </c>
      <c r="D125" s="24">
        <v>386870</v>
      </c>
      <c r="E125" s="72">
        <f>D125-C125</f>
        <v>-5396</v>
      </c>
    </row>
    <row r="126" spans="1:5" ht="15" thickBot="1" x14ac:dyDescent="0.4">
      <c r="A126" s="33"/>
      <c r="B126" s="27"/>
      <c r="C126" s="27"/>
      <c r="D126" s="27"/>
      <c r="E126" s="27"/>
    </row>
    <row r="127" spans="1:5" x14ac:dyDescent="0.35">
      <c r="A127" s="29" t="s">
        <v>195</v>
      </c>
      <c r="B127" s="30"/>
      <c r="C127" s="30"/>
      <c r="D127" s="30"/>
      <c r="E127" s="85"/>
    </row>
    <row r="128" spans="1:5" x14ac:dyDescent="0.35">
      <c r="A128" s="16" t="s">
        <v>12</v>
      </c>
      <c r="B128" s="17">
        <v>33636.050000000003</v>
      </c>
      <c r="C128" s="17">
        <v>0</v>
      </c>
      <c r="D128" s="17">
        <v>0</v>
      </c>
      <c r="E128" s="69">
        <f>D128-C128</f>
        <v>0</v>
      </c>
    </row>
    <row r="129" spans="1:5" x14ac:dyDescent="0.35">
      <c r="A129" s="16" t="s">
        <v>13</v>
      </c>
      <c r="B129" s="17">
        <v>0</v>
      </c>
      <c r="C129" s="17">
        <v>0</v>
      </c>
      <c r="D129" s="17">
        <v>0</v>
      </c>
      <c r="E129" s="69">
        <f>D129-C129</f>
        <v>0</v>
      </c>
    </row>
    <row r="130" spans="1:5" x14ac:dyDescent="0.35">
      <c r="A130" s="16" t="s">
        <v>14</v>
      </c>
      <c r="B130" s="17">
        <v>15607.099999999999</v>
      </c>
      <c r="C130" s="17">
        <v>0</v>
      </c>
      <c r="D130" s="17">
        <v>0</v>
      </c>
      <c r="E130" s="69">
        <f>D130-C130</f>
        <v>0</v>
      </c>
    </row>
    <row r="131" spans="1:5" s="22" customFormat="1" x14ac:dyDescent="0.35">
      <c r="A131" s="19" t="s">
        <v>15</v>
      </c>
      <c r="B131" s="20">
        <v>49243.15</v>
      </c>
      <c r="C131" s="20">
        <v>0</v>
      </c>
      <c r="D131" s="20">
        <v>0</v>
      </c>
      <c r="E131" s="70">
        <f>D131-C131</f>
        <v>0</v>
      </c>
    </row>
    <row r="132" spans="1:5" s="22" customFormat="1" ht="15" thickBot="1" x14ac:dyDescent="0.4">
      <c r="A132" s="23" t="s">
        <v>196</v>
      </c>
      <c r="B132" s="24">
        <v>49243.15</v>
      </c>
      <c r="C132" s="24">
        <v>0</v>
      </c>
      <c r="D132" s="24">
        <v>0</v>
      </c>
      <c r="E132" s="72">
        <f>D132-C132</f>
        <v>0</v>
      </c>
    </row>
    <row r="133" spans="1:5" ht="15" thickBot="1" x14ac:dyDescent="0.4">
      <c r="A133" s="33"/>
      <c r="B133" s="27"/>
      <c r="C133" s="27"/>
      <c r="D133" s="27"/>
      <c r="E133" s="27"/>
    </row>
    <row r="134" spans="1:5" x14ac:dyDescent="0.35">
      <c r="A134" s="29" t="s">
        <v>94</v>
      </c>
      <c r="B134" s="30"/>
      <c r="C134" s="30"/>
      <c r="D134" s="30"/>
      <c r="E134" s="85"/>
    </row>
    <row r="135" spans="1:5" x14ac:dyDescent="0.35">
      <c r="A135" s="16" t="s">
        <v>12</v>
      </c>
      <c r="B135" s="17">
        <v>81922.60000000002</v>
      </c>
      <c r="C135" s="17">
        <v>81923</v>
      </c>
      <c r="D135" s="17">
        <v>79807</v>
      </c>
      <c r="E135" s="69">
        <f>D135-C135</f>
        <v>-2116</v>
      </c>
    </row>
    <row r="136" spans="1:5" x14ac:dyDescent="0.35">
      <c r="A136" s="16" t="s">
        <v>14</v>
      </c>
      <c r="B136" s="17">
        <v>37029.800000000003</v>
      </c>
      <c r="C136" s="17">
        <v>37030</v>
      </c>
      <c r="D136" s="17">
        <v>35999</v>
      </c>
      <c r="E136" s="69">
        <f>D136-C136</f>
        <v>-1031</v>
      </c>
    </row>
    <row r="137" spans="1:5" s="22" customFormat="1" x14ac:dyDescent="0.35">
      <c r="A137" s="19" t="s">
        <v>15</v>
      </c>
      <c r="B137" s="20">
        <v>118952.40000000002</v>
      </c>
      <c r="C137" s="20">
        <v>118953</v>
      </c>
      <c r="D137" s="20">
        <v>115806</v>
      </c>
      <c r="E137" s="70">
        <f>D137-C137</f>
        <v>-3147</v>
      </c>
    </row>
    <row r="138" spans="1:5" s="22" customFormat="1" ht="15" thickBot="1" x14ac:dyDescent="0.4">
      <c r="A138" s="23" t="s">
        <v>95</v>
      </c>
      <c r="B138" s="24">
        <v>118952.40000000002</v>
      </c>
      <c r="C138" s="24">
        <v>118953</v>
      </c>
      <c r="D138" s="24">
        <v>115806</v>
      </c>
      <c r="E138" s="72">
        <f>D138-C138</f>
        <v>-3147</v>
      </c>
    </row>
    <row r="139" spans="1:5" ht="15" thickBot="1" x14ac:dyDescent="0.4">
      <c r="A139" s="33"/>
      <c r="B139" s="27"/>
      <c r="C139" s="27"/>
      <c r="D139" s="27"/>
      <c r="E139" s="27"/>
    </row>
    <row r="140" spans="1:5" x14ac:dyDescent="0.35">
      <c r="A140" s="29" t="s">
        <v>98</v>
      </c>
      <c r="B140" s="30"/>
      <c r="C140" s="30"/>
      <c r="D140" s="30"/>
      <c r="E140" s="85"/>
    </row>
    <row r="141" spans="1:5" x14ac:dyDescent="0.35">
      <c r="A141" s="16" t="s">
        <v>12</v>
      </c>
      <c r="B141" s="17">
        <v>137585.58000000005</v>
      </c>
      <c r="C141" s="17">
        <v>137586</v>
      </c>
      <c r="D141" s="17">
        <v>115001</v>
      </c>
      <c r="E141" s="69">
        <f>D141-C141</f>
        <v>-22585</v>
      </c>
    </row>
    <row r="142" spans="1:5" x14ac:dyDescent="0.35">
      <c r="A142" s="16" t="s">
        <v>14</v>
      </c>
      <c r="B142" s="17">
        <v>63839.7</v>
      </c>
      <c r="C142" s="17">
        <v>63840</v>
      </c>
      <c r="D142" s="17">
        <v>51873</v>
      </c>
      <c r="E142" s="69">
        <f>D142-C142</f>
        <v>-11967</v>
      </c>
    </row>
    <row r="143" spans="1:5" s="22" customFormat="1" x14ac:dyDescent="0.35">
      <c r="A143" s="19" t="s">
        <v>15</v>
      </c>
      <c r="B143" s="20">
        <v>201425.28000000003</v>
      </c>
      <c r="C143" s="20">
        <v>201426</v>
      </c>
      <c r="D143" s="20">
        <v>166874</v>
      </c>
      <c r="E143" s="70">
        <f>D143-C143</f>
        <v>-34552</v>
      </c>
    </row>
    <row r="144" spans="1:5" s="22" customFormat="1" ht="15" thickBot="1" x14ac:dyDescent="0.4">
      <c r="A144" s="23" t="s">
        <v>99</v>
      </c>
      <c r="B144" s="24">
        <v>201425.28000000003</v>
      </c>
      <c r="C144" s="24">
        <v>201426</v>
      </c>
      <c r="D144" s="24">
        <v>166874</v>
      </c>
      <c r="E144" s="72">
        <f>D144-C144</f>
        <v>-34552</v>
      </c>
    </row>
    <row r="145" spans="1:5" ht="15" thickBot="1" x14ac:dyDescent="0.4">
      <c r="A145" s="33"/>
      <c r="B145" s="27"/>
      <c r="C145" s="27"/>
      <c r="D145" s="27"/>
      <c r="E145" s="27"/>
    </row>
    <row r="146" spans="1:5" x14ac:dyDescent="0.35">
      <c r="A146" s="29" t="s">
        <v>100</v>
      </c>
      <c r="B146" s="30"/>
      <c r="C146" s="30"/>
      <c r="D146" s="30"/>
      <c r="E146" s="85"/>
    </row>
    <row r="147" spans="1:5" x14ac:dyDescent="0.35">
      <c r="A147" s="16" t="s">
        <v>12</v>
      </c>
      <c r="B147" s="17">
        <v>54808.029999999992</v>
      </c>
      <c r="C147" s="17">
        <v>54808</v>
      </c>
      <c r="D147" s="17">
        <v>54885</v>
      </c>
      <c r="E147" s="69">
        <f>D147-C147</f>
        <v>77</v>
      </c>
    </row>
    <row r="148" spans="1:5" x14ac:dyDescent="0.35">
      <c r="A148" s="16" t="s">
        <v>14</v>
      </c>
      <c r="B148" s="17">
        <v>25430.95</v>
      </c>
      <c r="C148" s="17">
        <v>25431</v>
      </c>
      <c r="D148" s="17">
        <v>24757</v>
      </c>
      <c r="E148" s="69">
        <f>D148-C148</f>
        <v>-674</v>
      </c>
    </row>
    <row r="149" spans="1:5" s="22" customFormat="1" x14ac:dyDescent="0.35">
      <c r="A149" s="19" t="s">
        <v>15</v>
      </c>
      <c r="B149" s="20">
        <v>80238.98</v>
      </c>
      <c r="C149" s="20">
        <v>80239</v>
      </c>
      <c r="D149" s="20">
        <v>79642</v>
      </c>
      <c r="E149" s="70">
        <f>D149-C149</f>
        <v>-597</v>
      </c>
    </row>
    <row r="150" spans="1:5" s="22" customFormat="1" ht="15" thickBot="1" x14ac:dyDescent="0.4">
      <c r="A150" s="23" t="s">
        <v>101</v>
      </c>
      <c r="B150" s="24">
        <v>80238.98</v>
      </c>
      <c r="C150" s="24">
        <v>80239</v>
      </c>
      <c r="D150" s="24">
        <v>79642</v>
      </c>
      <c r="E150" s="72">
        <f>D150-C150</f>
        <v>-597</v>
      </c>
    </row>
    <row r="151" spans="1:5" ht="15" thickBot="1" x14ac:dyDescent="0.4">
      <c r="A151" s="33"/>
      <c r="B151" s="27"/>
      <c r="C151" s="27"/>
      <c r="D151" s="27"/>
      <c r="E151" s="27"/>
    </row>
    <row r="152" spans="1:5" x14ac:dyDescent="0.35">
      <c r="A152" s="29" t="s">
        <v>197</v>
      </c>
      <c r="B152" s="30"/>
      <c r="C152" s="30"/>
      <c r="D152" s="30"/>
      <c r="E152" s="85"/>
    </row>
    <row r="153" spans="1:5" x14ac:dyDescent="0.35">
      <c r="A153" s="16" t="s">
        <v>12</v>
      </c>
      <c r="B153" s="17">
        <v>11702.35</v>
      </c>
      <c r="C153" s="17">
        <v>0</v>
      </c>
      <c r="D153" s="17">
        <v>0</v>
      </c>
      <c r="E153" s="69">
        <f>D153-C153</f>
        <v>0</v>
      </c>
    </row>
    <row r="154" spans="1:5" x14ac:dyDescent="0.35">
      <c r="A154" s="16" t="s">
        <v>14</v>
      </c>
      <c r="B154" s="17">
        <v>5429.9</v>
      </c>
      <c r="C154" s="17">
        <v>0</v>
      </c>
      <c r="D154" s="17">
        <v>0</v>
      </c>
      <c r="E154" s="69">
        <f>D154-C154</f>
        <v>0</v>
      </c>
    </row>
    <row r="155" spans="1:5" x14ac:dyDescent="0.35">
      <c r="A155" s="19" t="s">
        <v>15</v>
      </c>
      <c r="B155" s="20">
        <v>17132.25</v>
      </c>
      <c r="C155" s="20">
        <v>0</v>
      </c>
      <c r="D155" s="20">
        <v>0</v>
      </c>
      <c r="E155" s="70">
        <f>D155-C155</f>
        <v>0</v>
      </c>
    </row>
    <row r="156" spans="1:5" ht="15" thickBot="1" x14ac:dyDescent="0.4">
      <c r="A156" s="23" t="s">
        <v>198</v>
      </c>
      <c r="B156" s="24">
        <v>17132.25</v>
      </c>
      <c r="C156" s="24">
        <v>0</v>
      </c>
      <c r="D156" s="24">
        <v>0</v>
      </c>
      <c r="E156" s="72">
        <f>D156-C156</f>
        <v>0</v>
      </c>
    </row>
    <row r="157" spans="1:5" ht="15" thickBot="1" x14ac:dyDescent="0.4">
      <c r="A157" s="33"/>
      <c r="B157" s="27"/>
      <c r="C157" s="27"/>
      <c r="D157" s="27"/>
      <c r="E157" s="27"/>
    </row>
    <row r="158" spans="1:5" x14ac:dyDescent="0.35">
      <c r="A158" s="29" t="s">
        <v>108</v>
      </c>
      <c r="B158" s="30"/>
      <c r="C158" s="30"/>
      <c r="D158" s="30"/>
      <c r="E158" s="85"/>
    </row>
    <row r="159" spans="1:5" x14ac:dyDescent="0.35">
      <c r="A159" s="16" t="s">
        <v>12</v>
      </c>
      <c r="B159" s="17">
        <v>155713.93999999997</v>
      </c>
      <c r="C159" s="17">
        <v>65939</v>
      </c>
      <c r="D159" s="17">
        <v>103586</v>
      </c>
      <c r="E159" s="69">
        <f>D159-C159</f>
        <v>37647</v>
      </c>
    </row>
    <row r="160" spans="1:5" x14ac:dyDescent="0.35">
      <c r="A160" s="16" t="s">
        <v>14</v>
      </c>
      <c r="B160" s="17">
        <v>72295.67</v>
      </c>
      <c r="C160" s="17">
        <v>30596</v>
      </c>
      <c r="D160" s="17">
        <v>46724</v>
      </c>
      <c r="E160" s="69">
        <f>D160-C160</f>
        <v>16128</v>
      </c>
    </row>
    <row r="161" spans="1:5" x14ac:dyDescent="0.35">
      <c r="A161" s="19" t="s">
        <v>15</v>
      </c>
      <c r="B161" s="20">
        <v>228009.61</v>
      </c>
      <c r="C161" s="20">
        <v>96535</v>
      </c>
      <c r="D161" s="20">
        <v>150310</v>
      </c>
      <c r="E161" s="70">
        <f>D161-C161</f>
        <v>53775</v>
      </c>
    </row>
    <row r="162" spans="1:5" ht="15" thickBot="1" x14ac:dyDescent="0.4">
      <c r="A162" s="23" t="s">
        <v>109</v>
      </c>
      <c r="B162" s="24">
        <v>228009.61</v>
      </c>
      <c r="C162" s="24">
        <v>96535</v>
      </c>
      <c r="D162" s="24">
        <v>150310</v>
      </c>
      <c r="E162" s="72">
        <f>D162-C162</f>
        <v>53775</v>
      </c>
    </row>
    <row r="163" spans="1:5" x14ac:dyDescent="0.35">
      <c r="A163" s="60"/>
      <c r="B163" s="61"/>
      <c r="C163" s="62"/>
      <c r="D163" s="63"/>
      <c r="E163" s="64"/>
    </row>
    <row r="164" spans="1:5" ht="15" thickBot="1" x14ac:dyDescent="0.4">
      <c r="A164" s="42" t="s">
        <v>110</v>
      </c>
      <c r="B164" s="43">
        <v>2358454.42</v>
      </c>
      <c r="C164" s="44">
        <v>2115162</v>
      </c>
      <c r="D164" s="45">
        <v>2058640</v>
      </c>
      <c r="E164" s="46">
        <f>D164-C164</f>
        <v>-56522</v>
      </c>
    </row>
    <row r="165" spans="1:5" ht="15" thickBot="1" x14ac:dyDescent="0.4">
      <c r="A165" s="32"/>
      <c r="B165" s="27"/>
      <c r="C165" s="27"/>
      <c r="D165" s="27"/>
      <c r="E165" s="27"/>
    </row>
    <row r="166" spans="1:5" x14ac:dyDescent="0.35">
      <c r="A166" s="7" t="s">
        <v>111</v>
      </c>
      <c r="B166" s="38"/>
      <c r="C166" s="39"/>
      <c r="D166" s="40"/>
      <c r="E166" s="41"/>
    </row>
    <row r="167" spans="1:5" ht="15" thickBot="1" x14ac:dyDescent="0.4">
      <c r="A167" s="47" t="s">
        <v>112</v>
      </c>
      <c r="B167" s="81"/>
      <c r="C167" s="82"/>
      <c r="D167" s="83"/>
      <c r="E167" s="84"/>
    </row>
    <row r="168" spans="1:5" x14ac:dyDescent="0.35">
      <c r="A168" s="77" t="s">
        <v>12</v>
      </c>
      <c r="B168" s="78">
        <v>445660.37</v>
      </c>
      <c r="C168" s="78">
        <v>445659</v>
      </c>
      <c r="D168" s="78">
        <v>441560</v>
      </c>
      <c r="E168" s="79">
        <f>D168-C168</f>
        <v>-4099</v>
      </c>
    </row>
    <row r="169" spans="1:5" x14ac:dyDescent="0.35">
      <c r="A169" s="16" t="s">
        <v>13</v>
      </c>
      <c r="B169" s="17">
        <v>-1462.48</v>
      </c>
      <c r="C169" s="17">
        <v>0</v>
      </c>
      <c r="D169" s="17">
        <v>0</v>
      </c>
      <c r="E169" s="69">
        <f>D169-C169</f>
        <v>0</v>
      </c>
    </row>
    <row r="170" spans="1:5" x14ac:dyDescent="0.35">
      <c r="A170" s="16" t="s">
        <v>14</v>
      </c>
      <c r="B170" s="17">
        <v>204882.61000000002</v>
      </c>
      <c r="C170" s="17">
        <v>204883</v>
      </c>
      <c r="D170" s="17">
        <v>199174</v>
      </c>
      <c r="E170" s="69">
        <f>D170-C170</f>
        <v>-5709</v>
      </c>
    </row>
    <row r="171" spans="1:5" x14ac:dyDescent="0.35">
      <c r="A171" s="19" t="s">
        <v>15</v>
      </c>
      <c r="B171" s="20">
        <v>649080.5</v>
      </c>
      <c r="C171" s="20">
        <v>650542</v>
      </c>
      <c r="D171" s="20">
        <v>640734</v>
      </c>
      <c r="E171" s="70">
        <f>D171-C171</f>
        <v>-9808</v>
      </c>
    </row>
    <row r="172" spans="1:5" ht="15" thickBot="1" x14ac:dyDescent="0.4">
      <c r="A172" s="23" t="s">
        <v>113</v>
      </c>
      <c r="B172" s="24">
        <v>649080.5</v>
      </c>
      <c r="C172" s="24">
        <v>650542</v>
      </c>
      <c r="D172" s="24">
        <v>640734</v>
      </c>
      <c r="E172" s="72">
        <f>D172-C172</f>
        <v>-9808</v>
      </c>
    </row>
    <row r="173" spans="1:5" ht="15" thickBot="1" x14ac:dyDescent="0.4">
      <c r="A173" s="33"/>
      <c r="B173" s="27"/>
      <c r="C173" s="27"/>
      <c r="D173" s="27"/>
      <c r="E173" s="27"/>
    </row>
    <row r="174" spans="1:5" x14ac:dyDescent="0.35">
      <c r="A174" s="29" t="s">
        <v>116</v>
      </c>
      <c r="B174" s="30"/>
      <c r="C174" s="30"/>
      <c r="D174" s="30"/>
      <c r="E174" s="85"/>
    </row>
    <row r="175" spans="1:5" x14ac:dyDescent="0.35">
      <c r="A175" s="16" t="s">
        <v>12</v>
      </c>
      <c r="B175" s="17">
        <v>291806.92000000004</v>
      </c>
      <c r="C175" s="17">
        <v>291807</v>
      </c>
      <c r="D175" s="17">
        <v>302361</v>
      </c>
      <c r="E175" s="69">
        <f t="shared" ref="E175:E183" si="5">D175-C175</f>
        <v>10554</v>
      </c>
    </row>
    <row r="176" spans="1:5" x14ac:dyDescent="0.35">
      <c r="A176" s="16" t="s">
        <v>14</v>
      </c>
      <c r="B176" s="17">
        <v>135398.50000000003</v>
      </c>
      <c r="C176" s="17">
        <v>135399</v>
      </c>
      <c r="D176" s="17">
        <v>136387</v>
      </c>
      <c r="E176" s="69">
        <f t="shared" si="5"/>
        <v>988</v>
      </c>
    </row>
    <row r="177" spans="1:5" s="22" customFormat="1" x14ac:dyDescent="0.35">
      <c r="A177" s="19" t="s">
        <v>15</v>
      </c>
      <c r="B177" s="20">
        <v>427205.42000000004</v>
      </c>
      <c r="C177" s="20">
        <v>427206</v>
      </c>
      <c r="D177" s="20">
        <v>438748</v>
      </c>
      <c r="E177" s="70">
        <f t="shared" si="5"/>
        <v>11542</v>
      </c>
    </row>
    <row r="178" spans="1:5" x14ac:dyDescent="0.35">
      <c r="A178" s="16" t="s">
        <v>16</v>
      </c>
      <c r="B178" s="17">
        <v>1917.37</v>
      </c>
      <c r="C178" s="17">
        <v>1249</v>
      </c>
      <c r="D178" s="17">
        <v>0</v>
      </c>
      <c r="E178" s="69">
        <f t="shared" si="5"/>
        <v>-1249</v>
      </c>
    </row>
    <row r="179" spans="1:5" x14ac:dyDescent="0.35">
      <c r="A179" s="16" t="s">
        <v>17</v>
      </c>
      <c r="B179" s="17">
        <v>7056.01</v>
      </c>
      <c r="C179" s="17">
        <v>7935</v>
      </c>
      <c r="D179" s="17">
        <v>0</v>
      </c>
      <c r="E179" s="69">
        <f t="shared" si="5"/>
        <v>-7935</v>
      </c>
    </row>
    <row r="180" spans="1:5" s="22" customFormat="1" x14ac:dyDescent="0.35">
      <c r="A180" s="19" t="s">
        <v>18</v>
      </c>
      <c r="B180" s="20">
        <v>8973.380000000001</v>
      </c>
      <c r="C180" s="20">
        <v>9184</v>
      </c>
      <c r="D180" s="20">
        <v>0</v>
      </c>
      <c r="E180" s="70">
        <f t="shared" si="5"/>
        <v>-9184</v>
      </c>
    </row>
    <row r="181" spans="1:5" x14ac:dyDescent="0.35">
      <c r="A181" s="16" t="s">
        <v>31</v>
      </c>
      <c r="B181" s="17">
        <v>154.93</v>
      </c>
      <c r="C181" s="17">
        <v>484</v>
      </c>
      <c r="D181" s="17">
        <v>0</v>
      </c>
      <c r="E181" s="69">
        <f t="shared" si="5"/>
        <v>-484</v>
      </c>
    </row>
    <row r="182" spans="1:5" s="22" customFormat="1" x14ac:dyDescent="0.35">
      <c r="A182" s="19" t="s">
        <v>32</v>
      </c>
      <c r="B182" s="20">
        <v>154.93</v>
      </c>
      <c r="C182" s="20">
        <v>484</v>
      </c>
      <c r="D182" s="20">
        <v>0</v>
      </c>
      <c r="E182" s="70">
        <f t="shared" si="5"/>
        <v>-484</v>
      </c>
    </row>
    <row r="183" spans="1:5" s="22" customFormat="1" ht="15" thickBot="1" x14ac:dyDescent="0.4">
      <c r="A183" s="23" t="s">
        <v>117</v>
      </c>
      <c r="B183" s="24">
        <v>436333.73000000004</v>
      </c>
      <c r="C183" s="24">
        <v>436874</v>
      </c>
      <c r="D183" s="24">
        <v>438748</v>
      </c>
      <c r="E183" s="72">
        <f t="shared" si="5"/>
        <v>1874</v>
      </c>
    </row>
    <row r="184" spans="1:5" ht="15" thickBot="1" x14ac:dyDescent="0.4">
      <c r="A184" s="33"/>
      <c r="B184" s="27"/>
      <c r="C184" s="27"/>
      <c r="D184" s="27"/>
      <c r="E184" s="27"/>
    </row>
    <row r="185" spans="1:5" x14ac:dyDescent="0.35">
      <c r="A185" s="29" t="s">
        <v>122</v>
      </c>
      <c r="B185" s="30"/>
      <c r="C185" s="30"/>
      <c r="D185" s="30"/>
      <c r="E185" s="85"/>
    </row>
    <row r="186" spans="1:5" x14ac:dyDescent="0.35">
      <c r="A186" s="16" t="s">
        <v>12</v>
      </c>
      <c r="B186" s="17">
        <v>421887.19000000012</v>
      </c>
      <c r="C186" s="17">
        <v>421970</v>
      </c>
      <c r="D186" s="17">
        <v>426873</v>
      </c>
      <c r="E186" s="69">
        <f>D186-C186</f>
        <v>4903</v>
      </c>
    </row>
    <row r="187" spans="1:5" x14ac:dyDescent="0.35">
      <c r="A187" s="16" t="s">
        <v>14</v>
      </c>
      <c r="B187" s="17">
        <v>195755.73000000004</v>
      </c>
      <c r="C187" s="17">
        <v>195756</v>
      </c>
      <c r="D187" s="17">
        <v>192548</v>
      </c>
      <c r="E187" s="69">
        <f>D187-C187</f>
        <v>-3208</v>
      </c>
    </row>
    <row r="188" spans="1:5" x14ac:dyDescent="0.35">
      <c r="A188" s="19" t="s">
        <v>15</v>
      </c>
      <c r="B188" s="20">
        <v>617642.92000000016</v>
      </c>
      <c r="C188" s="20">
        <v>617726</v>
      </c>
      <c r="D188" s="20">
        <v>619421</v>
      </c>
      <c r="E188" s="70">
        <f>D188-C188</f>
        <v>1695</v>
      </c>
    </row>
    <row r="189" spans="1:5" ht="15" thickBot="1" x14ac:dyDescent="0.4">
      <c r="A189" s="23" t="s">
        <v>123</v>
      </c>
      <c r="B189" s="24">
        <v>617642.92000000016</v>
      </c>
      <c r="C189" s="24">
        <v>617726</v>
      </c>
      <c r="D189" s="24">
        <v>619421</v>
      </c>
      <c r="E189" s="72">
        <f>D189-C189</f>
        <v>1695</v>
      </c>
    </row>
    <row r="190" spans="1:5" ht="15" thickBot="1" x14ac:dyDescent="0.4">
      <c r="A190" s="33"/>
      <c r="B190" s="27"/>
      <c r="C190" s="27"/>
      <c r="D190" s="27"/>
      <c r="E190" s="27"/>
    </row>
    <row r="191" spans="1:5" x14ac:dyDescent="0.35">
      <c r="A191" s="29" t="s">
        <v>126</v>
      </c>
      <c r="B191" s="30"/>
      <c r="C191" s="30"/>
      <c r="D191" s="30"/>
      <c r="E191" s="85"/>
    </row>
    <row r="192" spans="1:5" x14ac:dyDescent="0.35">
      <c r="A192" s="16" t="s">
        <v>12</v>
      </c>
      <c r="B192" s="17">
        <v>103448.70000000001</v>
      </c>
      <c r="C192" s="17">
        <v>103508</v>
      </c>
      <c r="D192" s="17">
        <v>102751</v>
      </c>
      <c r="E192" s="69">
        <f>D192-C192</f>
        <v>-757</v>
      </c>
    </row>
    <row r="193" spans="1:5" x14ac:dyDescent="0.35">
      <c r="A193" s="16" t="s">
        <v>14</v>
      </c>
      <c r="B193" s="17">
        <v>47649.02</v>
      </c>
      <c r="C193" s="17">
        <v>47649</v>
      </c>
      <c r="D193" s="17">
        <v>46348</v>
      </c>
      <c r="E193" s="69">
        <f>D193-C193</f>
        <v>-1301</v>
      </c>
    </row>
    <row r="194" spans="1:5" x14ac:dyDescent="0.35">
      <c r="A194" s="19" t="s">
        <v>15</v>
      </c>
      <c r="B194" s="20">
        <v>151097.72</v>
      </c>
      <c r="C194" s="20">
        <v>151157</v>
      </c>
      <c r="D194" s="20">
        <v>149099</v>
      </c>
      <c r="E194" s="70">
        <f>D194-C194</f>
        <v>-2058</v>
      </c>
    </row>
    <row r="195" spans="1:5" ht="15" thickBot="1" x14ac:dyDescent="0.4">
      <c r="A195" s="23" t="s">
        <v>127</v>
      </c>
      <c r="B195" s="24">
        <v>151097.72</v>
      </c>
      <c r="C195" s="24">
        <v>151157</v>
      </c>
      <c r="D195" s="24">
        <v>149099</v>
      </c>
      <c r="E195" s="72">
        <f>D195-C195</f>
        <v>-2058</v>
      </c>
    </row>
    <row r="196" spans="1:5" ht="15" thickBot="1" x14ac:dyDescent="0.4">
      <c r="A196" s="33"/>
      <c r="B196" s="27"/>
      <c r="C196" s="27"/>
      <c r="D196" s="27"/>
      <c r="E196" s="27"/>
    </row>
    <row r="197" spans="1:5" x14ac:dyDescent="0.35">
      <c r="A197" s="29" t="s">
        <v>199</v>
      </c>
      <c r="B197" s="30"/>
      <c r="C197" s="30"/>
      <c r="D197" s="30"/>
      <c r="E197" s="85"/>
    </row>
    <row r="198" spans="1:5" x14ac:dyDescent="0.35">
      <c r="A198" s="16" t="s">
        <v>16</v>
      </c>
      <c r="B198" s="17">
        <v>0</v>
      </c>
      <c r="C198" s="17">
        <v>0</v>
      </c>
      <c r="D198" s="17">
        <v>0</v>
      </c>
      <c r="E198" s="69">
        <f>D198-C198</f>
        <v>0</v>
      </c>
    </row>
    <row r="199" spans="1:5" x14ac:dyDescent="0.35">
      <c r="A199" s="16" t="s">
        <v>17</v>
      </c>
      <c r="B199" s="17">
        <v>0</v>
      </c>
      <c r="C199" s="17">
        <v>0</v>
      </c>
      <c r="D199" s="17">
        <v>0</v>
      </c>
      <c r="E199" s="69">
        <f>D199-C199</f>
        <v>0</v>
      </c>
    </row>
    <row r="200" spans="1:5" s="22" customFormat="1" x14ac:dyDescent="0.35">
      <c r="A200" s="86" t="s">
        <v>18</v>
      </c>
      <c r="B200" s="20">
        <v>0</v>
      </c>
      <c r="C200" s="20">
        <v>0</v>
      </c>
      <c r="D200" s="20">
        <v>0</v>
      </c>
      <c r="E200" s="70">
        <f>D200-C200</f>
        <v>0</v>
      </c>
    </row>
    <row r="201" spans="1:5" s="22" customFormat="1" ht="15" thickBot="1" x14ac:dyDescent="0.4">
      <c r="A201" s="23" t="s">
        <v>200</v>
      </c>
      <c r="B201" s="24">
        <v>0</v>
      </c>
      <c r="C201" s="24">
        <v>0</v>
      </c>
      <c r="D201" s="24">
        <v>0</v>
      </c>
      <c r="E201" s="72">
        <f>D201-C201</f>
        <v>0</v>
      </c>
    </row>
    <row r="202" spans="1:5" ht="15" thickBot="1" x14ac:dyDescent="0.4">
      <c r="A202" s="33"/>
      <c r="B202" s="27"/>
      <c r="C202" s="27"/>
      <c r="D202" s="27"/>
      <c r="E202" s="27"/>
    </row>
    <row r="203" spans="1:5" x14ac:dyDescent="0.35">
      <c r="A203" s="29" t="s">
        <v>128</v>
      </c>
      <c r="B203" s="30"/>
      <c r="C203" s="30"/>
      <c r="D203" s="30"/>
      <c r="E203" s="85"/>
    </row>
    <row r="204" spans="1:5" x14ac:dyDescent="0.35">
      <c r="A204" s="16" t="s">
        <v>12</v>
      </c>
      <c r="B204" s="17">
        <v>179100.88</v>
      </c>
      <c r="C204" s="17">
        <v>179101</v>
      </c>
      <c r="D204" s="17">
        <v>183201</v>
      </c>
      <c r="E204" s="69">
        <f>D204-C204</f>
        <v>4100</v>
      </c>
    </row>
    <row r="205" spans="1:5" x14ac:dyDescent="0.35">
      <c r="A205" s="16" t="s">
        <v>14</v>
      </c>
      <c r="B205" s="17">
        <v>83102.930000000008</v>
      </c>
      <c r="C205" s="17">
        <v>83103</v>
      </c>
      <c r="D205" s="17">
        <v>82636</v>
      </c>
      <c r="E205" s="69">
        <f>D205-C205</f>
        <v>-467</v>
      </c>
    </row>
    <row r="206" spans="1:5" x14ac:dyDescent="0.35">
      <c r="A206" s="19" t="s">
        <v>15</v>
      </c>
      <c r="B206" s="20">
        <v>262203.81</v>
      </c>
      <c r="C206" s="20">
        <v>262204</v>
      </c>
      <c r="D206" s="20">
        <v>265837</v>
      </c>
      <c r="E206" s="70">
        <f>D206-C206</f>
        <v>3633</v>
      </c>
    </row>
    <row r="207" spans="1:5" ht="15" thickBot="1" x14ac:dyDescent="0.4">
      <c r="A207" s="23" t="s">
        <v>129</v>
      </c>
      <c r="B207" s="24">
        <v>262203.81</v>
      </c>
      <c r="C207" s="24">
        <v>262204</v>
      </c>
      <c r="D207" s="24">
        <v>265837</v>
      </c>
      <c r="E207" s="72">
        <f>D207-C207</f>
        <v>3633</v>
      </c>
    </row>
    <row r="208" spans="1:5" ht="15" thickBot="1" x14ac:dyDescent="0.4">
      <c r="A208" s="33"/>
      <c r="B208" s="27"/>
      <c r="C208" s="27"/>
      <c r="D208" s="27"/>
      <c r="E208" s="27"/>
    </row>
    <row r="209" spans="1:5" x14ac:dyDescent="0.35">
      <c r="A209" s="29" t="s">
        <v>132</v>
      </c>
      <c r="B209" s="30"/>
      <c r="C209" s="30"/>
      <c r="D209" s="30"/>
      <c r="E209" s="85"/>
    </row>
    <row r="210" spans="1:5" x14ac:dyDescent="0.35">
      <c r="A210" s="16" t="s">
        <v>12</v>
      </c>
      <c r="B210" s="17">
        <v>148026.29999999996</v>
      </c>
      <c r="C210" s="17">
        <v>148027</v>
      </c>
      <c r="D210" s="17">
        <v>116676</v>
      </c>
      <c r="E210" s="69">
        <f>D210-C210</f>
        <v>-31351</v>
      </c>
    </row>
    <row r="211" spans="1:5" x14ac:dyDescent="0.35">
      <c r="A211" s="16" t="s">
        <v>14</v>
      </c>
      <c r="B211" s="17">
        <v>65521.8</v>
      </c>
      <c r="C211" s="17">
        <v>65522</v>
      </c>
      <c r="D211" s="17">
        <v>52630</v>
      </c>
      <c r="E211" s="69">
        <f>D211-C211</f>
        <v>-12892</v>
      </c>
    </row>
    <row r="212" spans="1:5" x14ac:dyDescent="0.35">
      <c r="A212" s="19" t="s">
        <v>15</v>
      </c>
      <c r="B212" s="20">
        <v>213548.09999999998</v>
      </c>
      <c r="C212" s="20">
        <v>213549</v>
      </c>
      <c r="D212" s="20">
        <v>169306</v>
      </c>
      <c r="E212" s="70">
        <f>D212-C212</f>
        <v>-44243</v>
      </c>
    </row>
    <row r="213" spans="1:5" ht="15" thickBot="1" x14ac:dyDescent="0.4">
      <c r="A213" s="23" t="s">
        <v>133</v>
      </c>
      <c r="B213" s="24">
        <v>213548.09999999998</v>
      </c>
      <c r="C213" s="24">
        <v>213549</v>
      </c>
      <c r="D213" s="24">
        <v>169306</v>
      </c>
      <c r="E213" s="72">
        <f>D213-C213</f>
        <v>-44243</v>
      </c>
    </row>
    <row r="214" spans="1:5" ht="15" thickBot="1" x14ac:dyDescent="0.4">
      <c r="A214" s="33"/>
      <c r="B214" s="27"/>
      <c r="C214" s="27"/>
      <c r="D214" s="27"/>
      <c r="E214" s="27"/>
    </row>
    <row r="215" spans="1:5" x14ac:dyDescent="0.35">
      <c r="A215" s="29" t="s">
        <v>201</v>
      </c>
      <c r="B215" s="30"/>
      <c r="C215" s="30"/>
      <c r="D215" s="30"/>
      <c r="E215" s="85"/>
    </row>
    <row r="216" spans="1:5" x14ac:dyDescent="0.35">
      <c r="A216" s="16" t="s">
        <v>12</v>
      </c>
      <c r="B216" s="17">
        <v>6757.9800000000005</v>
      </c>
      <c r="C216" s="17">
        <v>6758</v>
      </c>
      <c r="D216" s="17">
        <v>0</v>
      </c>
      <c r="E216" s="69">
        <f>D216-C216</f>
        <v>-6758</v>
      </c>
    </row>
    <row r="217" spans="1:5" x14ac:dyDescent="0.35">
      <c r="A217" s="16" t="s">
        <v>14</v>
      </c>
      <c r="B217" s="17">
        <v>3768.9699999999993</v>
      </c>
      <c r="C217" s="17">
        <v>3769</v>
      </c>
      <c r="D217" s="17">
        <v>0</v>
      </c>
      <c r="E217" s="69">
        <f>D217-C217</f>
        <v>-3769</v>
      </c>
    </row>
    <row r="218" spans="1:5" x14ac:dyDescent="0.35">
      <c r="A218" s="19" t="s">
        <v>15</v>
      </c>
      <c r="B218" s="20">
        <v>10526.95</v>
      </c>
      <c r="C218" s="20">
        <v>10527</v>
      </c>
      <c r="D218" s="20">
        <v>0</v>
      </c>
      <c r="E218" s="70">
        <f>D218-C218</f>
        <v>-10527</v>
      </c>
    </row>
    <row r="219" spans="1:5" ht="15" thickBot="1" x14ac:dyDescent="0.4">
      <c r="A219" s="23" t="s">
        <v>202</v>
      </c>
      <c r="B219" s="24">
        <v>10526.95</v>
      </c>
      <c r="C219" s="24">
        <v>10527</v>
      </c>
      <c r="D219" s="24">
        <v>0</v>
      </c>
      <c r="E219" s="72">
        <f>D219-C219</f>
        <v>-10527</v>
      </c>
    </row>
    <row r="220" spans="1:5" ht="15" thickBot="1" x14ac:dyDescent="0.4">
      <c r="A220" s="33"/>
      <c r="B220" s="27"/>
      <c r="C220" s="27"/>
      <c r="D220" s="27"/>
      <c r="E220" s="27"/>
    </row>
    <row r="221" spans="1:5" x14ac:dyDescent="0.35">
      <c r="A221" s="29" t="s">
        <v>136</v>
      </c>
      <c r="B221" s="30"/>
      <c r="C221" s="30"/>
      <c r="D221" s="30"/>
      <c r="E221" s="85"/>
    </row>
    <row r="222" spans="1:5" x14ac:dyDescent="0.35">
      <c r="A222" s="16" t="s">
        <v>12</v>
      </c>
      <c r="B222" s="17">
        <v>297418.14</v>
      </c>
      <c r="C222" s="17">
        <v>297476</v>
      </c>
      <c r="D222" s="17">
        <v>297672</v>
      </c>
      <c r="E222" s="69">
        <f>D222-C222</f>
        <v>196</v>
      </c>
    </row>
    <row r="223" spans="1:5" x14ac:dyDescent="0.35">
      <c r="A223" s="16" t="s">
        <v>13</v>
      </c>
      <c r="B223" s="17">
        <v>0</v>
      </c>
      <c r="C223" s="17">
        <v>0</v>
      </c>
      <c r="D223" s="17">
        <v>0</v>
      </c>
      <c r="E223" s="69">
        <f>D223-C223</f>
        <v>0</v>
      </c>
    </row>
    <row r="224" spans="1:5" x14ac:dyDescent="0.35">
      <c r="A224" s="16" t="s">
        <v>14</v>
      </c>
      <c r="B224" s="17">
        <v>138091.85</v>
      </c>
      <c r="C224" s="17">
        <v>138092</v>
      </c>
      <c r="D224" s="17">
        <v>134270</v>
      </c>
      <c r="E224" s="69">
        <f>D224-C224</f>
        <v>-3822</v>
      </c>
    </row>
    <row r="225" spans="1:5" x14ac:dyDescent="0.35">
      <c r="A225" s="19" t="s">
        <v>15</v>
      </c>
      <c r="B225" s="20">
        <v>435509.99</v>
      </c>
      <c r="C225" s="20">
        <v>435568</v>
      </c>
      <c r="D225" s="20">
        <v>431942</v>
      </c>
      <c r="E225" s="70">
        <f>D225-C225</f>
        <v>-3626</v>
      </c>
    </row>
    <row r="226" spans="1:5" ht="15" thickBot="1" x14ac:dyDescent="0.4">
      <c r="A226" s="23" t="s">
        <v>137</v>
      </c>
      <c r="B226" s="24">
        <v>435509.99</v>
      </c>
      <c r="C226" s="24">
        <v>435568</v>
      </c>
      <c r="D226" s="24">
        <v>431942</v>
      </c>
      <c r="E226" s="72">
        <f>D226-C226</f>
        <v>-3626</v>
      </c>
    </row>
    <row r="227" spans="1:5" x14ac:dyDescent="0.35">
      <c r="A227" s="60"/>
      <c r="B227" s="61"/>
      <c r="C227" s="62"/>
      <c r="D227" s="63"/>
      <c r="E227" s="64"/>
    </row>
    <row r="228" spans="1:5" ht="15" thickBot="1" x14ac:dyDescent="0.4">
      <c r="A228" s="42" t="s">
        <v>140</v>
      </c>
      <c r="B228" s="43">
        <v>2775943.7200000007</v>
      </c>
      <c r="C228" s="44">
        <v>2778147</v>
      </c>
      <c r="D228" s="45">
        <v>2715087</v>
      </c>
      <c r="E228" s="46">
        <f>D228-C228</f>
        <v>-63060</v>
      </c>
    </row>
    <row r="229" spans="1:5" ht="15" thickBot="1" x14ac:dyDescent="0.4">
      <c r="A229" s="32"/>
      <c r="B229" s="27"/>
      <c r="C229" s="27"/>
      <c r="D229" s="27"/>
      <c r="E229" s="27"/>
    </row>
    <row r="230" spans="1:5" x14ac:dyDescent="0.35">
      <c r="A230" s="7" t="s">
        <v>141</v>
      </c>
      <c r="B230" s="38"/>
      <c r="C230" s="39"/>
      <c r="D230" s="40"/>
      <c r="E230" s="41"/>
    </row>
    <row r="231" spans="1:5" ht="15" thickBot="1" x14ac:dyDescent="0.4">
      <c r="A231" s="47" t="s">
        <v>146</v>
      </c>
      <c r="B231" s="81"/>
      <c r="C231" s="82"/>
      <c r="D231" s="83"/>
      <c r="E231" s="84"/>
    </row>
    <row r="232" spans="1:5" x14ac:dyDescent="0.35">
      <c r="A232" s="77" t="s">
        <v>12</v>
      </c>
      <c r="B232" s="78">
        <v>0</v>
      </c>
      <c r="C232" s="78">
        <v>0</v>
      </c>
      <c r="D232" s="78">
        <v>5164</v>
      </c>
      <c r="E232" s="79">
        <f>D232-C232</f>
        <v>5164</v>
      </c>
    </row>
    <row r="233" spans="1:5" x14ac:dyDescent="0.35">
      <c r="A233" s="16" t="s">
        <v>14</v>
      </c>
      <c r="B233" s="17">
        <v>0</v>
      </c>
      <c r="C233" s="17">
        <v>0</v>
      </c>
      <c r="D233" s="17">
        <f>2329+6</f>
        <v>2335</v>
      </c>
      <c r="E233" s="69">
        <f>D233-C233</f>
        <v>2335</v>
      </c>
    </row>
    <row r="234" spans="1:5" x14ac:dyDescent="0.35">
      <c r="A234" s="19" t="s">
        <v>15</v>
      </c>
      <c r="B234" s="20">
        <v>0</v>
      </c>
      <c r="C234" s="20">
        <v>0</v>
      </c>
      <c r="D234" s="20">
        <v>7493</v>
      </c>
      <c r="E234" s="70">
        <f>D234-C234</f>
        <v>7493</v>
      </c>
    </row>
    <row r="235" spans="1:5" ht="15" thickBot="1" x14ac:dyDescent="0.4">
      <c r="A235" s="23" t="s">
        <v>147</v>
      </c>
      <c r="B235" s="24">
        <v>0</v>
      </c>
      <c r="C235" s="24">
        <v>0</v>
      </c>
      <c r="D235" s="24">
        <v>7493</v>
      </c>
      <c r="E235" s="72">
        <f>D235-C235</f>
        <v>7493</v>
      </c>
    </row>
    <row r="236" spans="1:5" ht="15" thickBot="1" x14ac:dyDescent="0.4">
      <c r="A236" s="33"/>
      <c r="B236" s="27"/>
      <c r="C236" s="27"/>
      <c r="D236" s="27"/>
      <c r="E236" s="27"/>
    </row>
    <row r="237" spans="1:5" x14ac:dyDescent="0.35">
      <c r="A237" s="29" t="s">
        <v>148</v>
      </c>
      <c r="B237" s="30"/>
      <c r="C237" s="30"/>
      <c r="D237" s="30"/>
      <c r="E237" s="85">
        <f>D237-C237</f>
        <v>0</v>
      </c>
    </row>
    <row r="238" spans="1:5" x14ac:dyDescent="0.35">
      <c r="A238" s="16" t="s">
        <v>12</v>
      </c>
      <c r="B238" s="17">
        <v>0</v>
      </c>
      <c r="C238" s="17">
        <v>0</v>
      </c>
      <c r="D238" s="17">
        <v>2288</v>
      </c>
      <c r="E238" s="69">
        <f>D238-C238</f>
        <v>2288</v>
      </c>
    </row>
    <row r="239" spans="1:5" x14ac:dyDescent="0.35">
      <c r="A239" s="16" t="s">
        <v>14</v>
      </c>
      <c r="B239" s="17">
        <v>0</v>
      </c>
      <c r="C239" s="17">
        <v>0</v>
      </c>
      <c r="D239" s="17">
        <v>1032</v>
      </c>
      <c r="E239" s="69">
        <f>D239-C239</f>
        <v>1032</v>
      </c>
    </row>
    <row r="240" spans="1:5" x14ac:dyDescent="0.35">
      <c r="A240" s="19" t="s">
        <v>15</v>
      </c>
      <c r="B240" s="20">
        <v>0</v>
      </c>
      <c r="C240" s="20">
        <v>0</v>
      </c>
      <c r="D240" s="20">
        <v>3320</v>
      </c>
      <c r="E240" s="70">
        <f>D240-C240</f>
        <v>3320</v>
      </c>
    </row>
    <row r="241" spans="1:5" ht="15" thickBot="1" x14ac:dyDescent="0.4">
      <c r="A241" s="23" t="s">
        <v>149</v>
      </c>
      <c r="B241" s="24">
        <v>0</v>
      </c>
      <c r="C241" s="24">
        <v>0</v>
      </c>
      <c r="D241" s="24">
        <v>3320</v>
      </c>
      <c r="E241" s="72">
        <f>D241-C241</f>
        <v>3320</v>
      </c>
    </row>
    <row r="242" spans="1:5" x14ac:dyDescent="0.35">
      <c r="A242" s="60"/>
      <c r="B242" s="61"/>
      <c r="C242" s="62"/>
      <c r="D242" s="63"/>
      <c r="E242" s="64"/>
    </row>
    <row r="243" spans="1:5" ht="15" thickBot="1" x14ac:dyDescent="0.4">
      <c r="A243" s="42" t="s">
        <v>154</v>
      </c>
      <c r="B243" s="43">
        <v>0</v>
      </c>
      <c r="C243" s="44">
        <v>0</v>
      </c>
      <c r="D243" s="45">
        <v>10813</v>
      </c>
      <c r="E243" s="46">
        <f>D243-C243</f>
        <v>10813</v>
      </c>
    </row>
    <row r="244" spans="1:5" ht="15" thickBot="1" x14ac:dyDescent="0.4">
      <c r="A244" s="32"/>
      <c r="B244" s="27"/>
      <c r="C244" s="27"/>
      <c r="D244" s="27"/>
      <c r="E244" s="27"/>
    </row>
    <row r="245" spans="1:5" x14ac:dyDescent="0.35">
      <c r="A245" s="7" t="s">
        <v>203</v>
      </c>
      <c r="B245" s="38"/>
      <c r="C245" s="39"/>
      <c r="D245" s="40"/>
      <c r="E245" s="41"/>
    </row>
    <row r="246" spans="1:5" ht="15" thickBot="1" x14ac:dyDescent="0.4">
      <c r="A246" s="47" t="s">
        <v>204</v>
      </c>
      <c r="B246" s="81"/>
      <c r="C246" s="82"/>
      <c r="D246" s="83"/>
      <c r="E246" s="84"/>
    </row>
    <row r="247" spans="1:5" x14ac:dyDescent="0.35">
      <c r="A247" s="77" t="s">
        <v>12</v>
      </c>
      <c r="B247" s="78">
        <v>0</v>
      </c>
      <c r="C247" s="78">
        <v>186813</v>
      </c>
      <c r="D247" s="78">
        <v>0</v>
      </c>
      <c r="E247" s="79">
        <f t="shared" ref="E247:E252" si="6">D247-C247</f>
        <v>-186813</v>
      </c>
    </row>
    <row r="248" spans="1:5" x14ac:dyDescent="0.35">
      <c r="A248" s="16" t="s">
        <v>14</v>
      </c>
      <c r="B248" s="17">
        <v>0</v>
      </c>
      <c r="C248" s="17">
        <v>87230</v>
      </c>
      <c r="D248" s="17">
        <v>0</v>
      </c>
      <c r="E248" s="69">
        <f t="shared" si="6"/>
        <v>-87230</v>
      </c>
    </row>
    <row r="249" spans="1:5" s="22" customFormat="1" x14ac:dyDescent="0.35">
      <c r="A249" s="19" t="s">
        <v>15</v>
      </c>
      <c r="B249" s="20">
        <v>0</v>
      </c>
      <c r="C249" s="20">
        <v>274043</v>
      </c>
      <c r="D249" s="20">
        <v>0</v>
      </c>
      <c r="E249" s="70">
        <f t="shared" si="6"/>
        <v>-274043</v>
      </c>
    </row>
    <row r="250" spans="1:5" x14ac:dyDescent="0.35">
      <c r="A250" s="16" t="s">
        <v>17</v>
      </c>
      <c r="B250" s="17">
        <v>0</v>
      </c>
      <c r="C250" s="17">
        <v>1999</v>
      </c>
      <c r="D250" s="17">
        <v>0</v>
      </c>
      <c r="E250" s="69">
        <f t="shared" si="6"/>
        <v>-1999</v>
      </c>
    </row>
    <row r="251" spans="1:5" s="22" customFormat="1" x14ac:dyDescent="0.35">
      <c r="A251" s="19" t="s">
        <v>18</v>
      </c>
      <c r="B251" s="20">
        <v>0</v>
      </c>
      <c r="C251" s="20">
        <v>1999</v>
      </c>
      <c r="D251" s="20">
        <v>0</v>
      </c>
      <c r="E251" s="70">
        <f t="shared" si="6"/>
        <v>-1999</v>
      </c>
    </row>
    <row r="252" spans="1:5" s="22" customFormat="1" ht="15" thickBot="1" x14ac:dyDescent="0.4">
      <c r="A252" s="23" t="s">
        <v>205</v>
      </c>
      <c r="B252" s="24">
        <v>0</v>
      </c>
      <c r="C252" s="24">
        <v>276042</v>
      </c>
      <c r="D252" s="24">
        <v>0</v>
      </c>
      <c r="E252" s="72">
        <f t="shared" si="6"/>
        <v>-276042</v>
      </c>
    </row>
    <row r="253" spans="1:5" ht="15" thickBot="1" x14ac:dyDescent="0.4">
      <c r="A253" s="33"/>
      <c r="B253" s="27"/>
      <c r="C253" s="27"/>
      <c r="D253" s="27"/>
      <c r="E253" s="27"/>
    </row>
    <row r="254" spans="1:5" x14ac:dyDescent="0.35">
      <c r="A254" s="29" t="s">
        <v>206</v>
      </c>
      <c r="B254" s="30"/>
      <c r="C254" s="30"/>
      <c r="D254" s="30"/>
      <c r="E254" s="85"/>
    </row>
    <row r="255" spans="1:5" x14ac:dyDescent="0.35">
      <c r="A255" s="16" t="s">
        <v>12</v>
      </c>
      <c r="B255" s="17">
        <v>761041.77999999956</v>
      </c>
      <c r="C255" s="17">
        <v>753081</v>
      </c>
      <c r="D255" s="17">
        <v>602845</v>
      </c>
      <c r="E255" s="69">
        <f t="shared" ref="E255:E266" si="7">D255-C255</f>
        <v>-150236</v>
      </c>
    </row>
    <row r="256" spans="1:5" x14ac:dyDescent="0.35">
      <c r="A256" s="16" t="s">
        <v>13</v>
      </c>
      <c r="B256" s="17">
        <v>8247.369999999999</v>
      </c>
      <c r="C256" s="17">
        <v>11440</v>
      </c>
      <c r="D256" s="17">
        <v>0</v>
      </c>
      <c r="E256" s="69">
        <f t="shared" si="7"/>
        <v>-11440</v>
      </c>
    </row>
    <row r="257" spans="1:5" x14ac:dyDescent="0.35">
      <c r="A257" s="16" t="s">
        <v>14</v>
      </c>
      <c r="B257" s="17">
        <v>354395.19999999995</v>
      </c>
      <c r="C257" s="17">
        <v>354395</v>
      </c>
      <c r="D257" s="17">
        <v>271924</v>
      </c>
      <c r="E257" s="69">
        <f t="shared" si="7"/>
        <v>-82471</v>
      </c>
    </row>
    <row r="258" spans="1:5" s="22" customFormat="1" x14ac:dyDescent="0.35">
      <c r="A258" s="19" t="s">
        <v>15</v>
      </c>
      <c r="B258" s="20">
        <v>1123684.3499999996</v>
      </c>
      <c r="C258" s="20">
        <v>1118916</v>
      </c>
      <c r="D258" s="20">
        <v>874769</v>
      </c>
      <c r="E258" s="70">
        <f t="shared" si="7"/>
        <v>-244147</v>
      </c>
    </row>
    <row r="259" spans="1:5" x14ac:dyDescent="0.35">
      <c r="A259" s="87" t="s">
        <v>39</v>
      </c>
      <c r="B259" s="17">
        <v>592.66</v>
      </c>
      <c r="C259" s="17">
        <v>1000</v>
      </c>
      <c r="D259" s="17">
        <v>0</v>
      </c>
      <c r="E259" s="69">
        <f t="shared" si="7"/>
        <v>-1000</v>
      </c>
    </row>
    <row r="260" spans="1:5" x14ac:dyDescent="0.35">
      <c r="A260" s="16" t="s">
        <v>16</v>
      </c>
      <c r="B260" s="17">
        <v>5986.0300000000007</v>
      </c>
      <c r="C260" s="17">
        <v>5987</v>
      </c>
      <c r="D260" s="17">
        <v>10750</v>
      </c>
      <c r="E260" s="69">
        <f t="shared" si="7"/>
        <v>4763</v>
      </c>
    </row>
    <row r="261" spans="1:5" x14ac:dyDescent="0.35">
      <c r="A261" s="16" t="s">
        <v>17</v>
      </c>
      <c r="B261" s="17">
        <v>265.27999999999997</v>
      </c>
      <c r="C261" s="17">
        <v>5000</v>
      </c>
      <c r="D261" s="17">
        <v>6000</v>
      </c>
      <c r="E261" s="69">
        <f t="shared" si="7"/>
        <v>1000</v>
      </c>
    </row>
    <row r="262" spans="1:5" s="22" customFormat="1" x14ac:dyDescent="0.35">
      <c r="A262" s="19" t="s">
        <v>18</v>
      </c>
      <c r="B262" s="20">
        <v>6843.97</v>
      </c>
      <c r="C262" s="20">
        <v>11987</v>
      </c>
      <c r="D262" s="20">
        <v>16750</v>
      </c>
      <c r="E262" s="70">
        <f t="shared" si="7"/>
        <v>4763</v>
      </c>
    </row>
    <row r="263" spans="1:5" x14ac:dyDescent="0.35">
      <c r="A263" s="16" t="s">
        <v>74</v>
      </c>
      <c r="B263" s="17">
        <v>21500</v>
      </c>
      <c r="C263" s="17">
        <v>21500</v>
      </c>
      <c r="D263" s="17">
        <v>21500</v>
      </c>
      <c r="E263" s="69">
        <f t="shared" si="7"/>
        <v>0</v>
      </c>
    </row>
    <row r="264" spans="1:5" x14ac:dyDescent="0.35">
      <c r="A264" s="16" t="s">
        <v>31</v>
      </c>
      <c r="B264" s="17">
        <v>45544.25</v>
      </c>
      <c r="C264" s="17">
        <v>0</v>
      </c>
      <c r="D264" s="17">
        <v>0</v>
      </c>
      <c r="E264" s="69">
        <f t="shared" si="7"/>
        <v>0</v>
      </c>
    </row>
    <row r="265" spans="1:5" s="22" customFormat="1" x14ac:dyDescent="0.35">
      <c r="A265" s="19" t="s">
        <v>32</v>
      </c>
      <c r="B265" s="20">
        <v>67044.25</v>
      </c>
      <c r="C265" s="20">
        <v>21500</v>
      </c>
      <c r="D265" s="20">
        <v>21500</v>
      </c>
      <c r="E265" s="70">
        <f t="shared" si="7"/>
        <v>0</v>
      </c>
    </row>
    <row r="266" spans="1:5" s="22" customFormat="1" ht="15" thickBot="1" x14ac:dyDescent="0.4">
      <c r="A266" s="23" t="s">
        <v>207</v>
      </c>
      <c r="B266" s="24">
        <v>1197572.5699999996</v>
      </c>
      <c r="C266" s="24">
        <v>1152403</v>
      </c>
      <c r="D266" s="24">
        <v>913019</v>
      </c>
      <c r="E266" s="72">
        <f t="shared" si="7"/>
        <v>-239384</v>
      </c>
    </row>
    <row r="267" spans="1:5" x14ac:dyDescent="0.35">
      <c r="A267" s="60"/>
      <c r="B267" s="61"/>
      <c r="C267" s="62"/>
      <c r="D267" s="63"/>
      <c r="E267" s="64"/>
    </row>
    <row r="268" spans="1:5" ht="15" thickBot="1" x14ac:dyDescent="0.4">
      <c r="A268" s="42" t="s">
        <v>208</v>
      </c>
      <c r="B268" s="43">
        <v>1197572.5699999996</v>
      </c>
      <c r="C268" s="44">
        <v>1428445</v>
      </c>
      <c r="D268" s="45">
        <v>913019</v>
      </c>
      <c r="E268" s="46">
        <f>D268-C268</f>
        <v>-515426</v>
      </c>
    </row>
    <row r="269" spans="1:5" x14ac:dyDescent="0.35">
      <c r="A269" s="32"/>
      <c r="B269" s="27"/>
      <c r="C269" s="27"/>
      <c r="D269" s="27"/>
    </row>
    <row r="270" spans="1:5" ht="15" thickBot="1" x14ac:dyDescent="0.4"/>
    <row r="271" spans="1:5" x14ac:dyDescent="0.35">
      <c r="A271" s="65"/>
      <c r="B271" s="3" t="s">
        <v>4</v>
      </c>
      <c r="C271" s="3" t="s">
        <v>5</v>
      </c>
      <c r="D271" s="3" t="s">
        <v>5</v>
      </c>
      <c r="E271" s="4" t="s">
        <v>6</v>
      </c>
    </row>
    <row r="272" spans="1:5" x14ac:dyDescent="0.35">
      <c r="A272" s="67" t="s">
        <v>209</v>
      </c>
      <c r="B272" s="5" t="s">
        <v>8</v>
      </c>
      <c r="C272" s="5" t="s">
        <v>8</v>
      </c>
      <c r="D272" s="5" t="s">
        <v>6</v>
      </c>
      <c r="E272" s="6" t="s">
        <v>9</v>
      </c>
    </row>
    <row r="273" spans="1:5" x14ac:dyDescent="0.35">
      <c r="A273" s="16" t="s">
        <v>12</v>
      </c>
      <c r="B273" s="17">
        <f>SUMIF($A$10:$A$266,"Salaries",$B$10:$B$266)</f>
        <v>5102697.169999999</v>
      </c>
      <c r="C273" s="17">
        <f>SUMIF($A$10:$A$266,"Salaries",$C$10:$C$266)</f>
        <v>5094282</v>
      </c>
      <c r="D273" s="17">
        <f>SUMIF($A$10:$A$266,"Salaries",$D$10:$D$266)</f>
        <v>4932565</v>
      </c>
      <c r="E273" s="69">
        <f>SUMIF($A$10:$A$266,"Salaries",$E$10:$E$266)</f>
        <v>-161717</v>
      </c>
    </row>
    <row r="274" spans="1:5" x14ac:dyDescent="0.35">
      <c r="A274" s="16" t="s">
        <v>13</v>
      </c>
      <c r="B274" s="17">
        <f>SUMIF($A$10:$A$266,"Other Compensation",$B$10:$B$266)</f>
        <v>22287.93</v>
      </c>
      <c r="C274" s="17">
        <f>SUMIF($A$10:$A$266,"Other Compensation",$C$10:$C$266)</f>
        <v>23440</v>
      </c>
      <c r="D274" s="17">
        <f>SUMIF($A$10:$A$266,"Other Compensation",$D$10:$D$266)</f>
        <v>0</v>
      </c>
      <c r="E274" s="69">
        <f>SUMIF($A$10:$A$266,"Other Compensation",$E$10:$E$266)</f>
        <v>-23440</v>
      </c>
    </row>
    <row r="275" spans="1:5" x14ac:dyDescent="0.35">
      <c r="A275" s="16" t="s">
        <v>14</v>
      </c>
      <c r="B275" s="17">
        <f>SUMIF($A$10:$A$266,"Related Benefits",$B$10:$B$266)</f>
        <v>2359365.0300000003</v>
      </c>
      <c r="C275" s="17">
        <f>SUMIF($A$10:$A$266,"Related Benefits",$C$10:$C$266)</f>
        <v>2359761</v>
      </c>
      <c r="D275" s="17">
        <f>SUMIF($A$10:$A$266,"Related Benefits",$D$10:$D$266)</f>
        <v>2224931</v>
      </c>
      <c r="E275" s="69">
        <f>SUMIF($A$10:$A$266,"Related Benefits",$E$10:$E$266)</f>
        <v>-134830</v>
      </c>
    </row>
    <row r="276" spans="1:5" x14ac:dyDescent="0.35">
      <c r="A276" s="19" t="s">
        <v>15</v>
      </c>
      <c r="B276" s="20">
        <f>SUM(B273:B275)</f>
        <v>7484350.129999999</v>
      </c>
      <c r="C276" s="20">
        <f>SUM(C273:C275)</f>
        <v>7477483</v>
      </c>
      <c r="D276" s="20">
        <f>SUM(D273:D275)</f>
        <v>7157496</v>
      </c>
      <c r="E276" s="70">
        <f>SUM(E273:E275)</f>
        <v>-319987</v>
      </c>
    </row>
    <row r="277" spans="1:5" x14ac:dyDescent="0.35">
      <c r="A277" s="16" t="s">
        <v>39</v>
      </c>
      <c r="B277" s="17">
        <f>SUMIF($A$10:$A$266,"Travel",$B$10:$B$266)</f>
        <v>592.66</v>
      </c>
      <c r="C277" s="17">
        <f>SUMIF($A$10:$A$266,"Travel",$C$10:$C$266)</f>
        <v>1000</v>
      </c>
      <c r="D277" s="17">
        <f>SUMIF($A$10:$A$266,"Travel",$D$10:$D$266)</f>
        <v>0</v>
      </c>
      <c r="E277" s="69">
        <f>SUMIF($A$10:$A$266,"Travel",$E$10:$E$266)</f>
        <v>-1000</v>
      </c>
    </row>
    <row r="278" spans="1:5" x14ac:dyDescent="0.35">
      <c r="A278" s="16" t="s">
        <v>16</v>
      </c>
      <c r="B278" s="17">
        <f>SUMIF($A$10:$A$266,"Operating Services",$B$10:$B$266)</f>
        <v>14901.520000000002</v>
      </c>
      <c r="C278" s="17">
        <f>SUMIF($A$10:$A$266,"Operating Services",$C$10:$C$266)</f>
        <v>14227</v>
      </c>
      <c r="D278" s="17">
        <f>SUMIF($A$10:$A$266,"Operating Services",$D$10:$D$266)</f>
        <v>12050</v>
      </c>
      <c r="E278" s="69">
        <f>SUMIF($A$10:$A$266,"Operating Services",$E$10:$E$266)</f>
        <v>-2177</v>
      </c>
    </row>
    <row r="279" spans="1:5" x14ac:dyDescent="0.35">
      <c r="A279" s="16" t="s">
        <v>17</v>
      </c>
      <c r="B279" s="17">
        <f>SUMIF($A$10:$A$266,"Supplies",$B$10:$B$266)</f>
        <v>10127.280000000001</v>
      </c>
      <c r="C279" s="17">
        <f>SUMIF($A$10:$A$266,"Supplies",$C$10:$C$266)</f>
        <v>15741</v>
      </c>
      <c r="D279" s="17">
        <f>SUMIF($A$10:$A$266,"Supplies",$D$10:$D$266)</f>
        <v>6000</v>
      </c>
      <c r="E279" s="69">
        <f>SUMIF($A$10:$A$266,"Supplies",$E$10:$E$266)</f>
        <v>-9741</v>
      </c>
    </row>
    <row r="280" spans="1:5" x14ac:dyDescent="0.35">
      <c r="A280" s="19" t="s">
        <v>18</v>
      </c>
      <c r="B280" s="20">
        <f>SUM(B277:B279)</f>
        <v>25621.460000000003</v>
      </c>
      <c r="C280" s="20">
        <f>SUM(C277:C279)</f>
        <v>30968</v>
      </c>
      <c r="D280" s="20">
        <f>SUM(D277:D279)</f>
        <v>18050</v>
      </c>
      <c r="E280" s="70">
        <f>SUM(E277:E279)</f>
        <v>-12918</v>
      </c>
    </row>
    <row r="281" spans="1:5" x14ac:dyDescent="0.35">
      <c r="A281" s="16" t="s">
        <v>74</v>
      </c>
      <c r="B281" s="17">
        <f>SUMIF($A$10:$A$266,"Professional Services",$B$10:$B$266)</f>
        <v>21500</v>
      </c>
      <c r="C281" s="17">
        <f>SUMIF($A$10:$A$266,"Professional Services",$C$10:$C$266)</f>
        <v>21500</v>
      </c>
      <c r="D281" s="17">
        <f>SUMIF($A$10:$A$266,"Professional Services",$D$10:$D$266)</f>
        <v>21500</v>
      </c>
      <c r="E281" s="69">
        <f>SUMIF($A$10:$A$266,"Professional Services",$E$10:$E$266)</f>
        <v>0</v>
      </c>
    </row>
    <row r="282" spans="1:5" x14ac:dyDescent="0.35">
      <c r="A282" s="16" t="s">
        <v>31</v>
      </c>
      <c r="B282" s="17">
        <f>SUMIF($A$10:$A$266,"Other Charges",$B$10:$B$266)</f>
        <v>45699.18</v>
      </c>
      <c r="C282" s="17">
        <f>SUMIF($A$10:$A$266,"Other Charges",$C$10:$C$266)</f>
        <v>484</v>
      </c>
      <c r="D282" s="17">
        <f>SUMIF($A$10:$A$266,"Other Charges",$D$10:$D$266)</f>
        <v>0</v>
      </c>
      <c r="E282" s="69">
        <f>SUMIF($A$10:$A$266,"Other Charges",$E$10:$E$266)</f>
        <v>-484</v>
      </c>
    </row>
    <row r="283" spans="1:5" x14ac:dyDescent="0.35">
      <c r="A283" s="19" t="s">
        <v>32</v>
      </c>
      <c r="B283" s="20">
        <f>SUM(B281:B282)</f>
        <v>67199.179999999993</v>
      </c>
      <c r="C283" s="20">
        <f>SUM(C281:C282)</f>
        <v>21984</v>
      </c>
      <c r="D283" s="20">
        <f>SUM(D281:D282)</f>
        <v>21500</v>
      </c>
      <c r="E283" s="70">
        <f>SUM(E281:E282)</f>
        <v>-484</v>
      </c>
    </row>
    <row r="284" spans="1:5" x14ac:dyDescent="0.35">
      <c r="A284" s="16" t="s">
        <v>40</v>
      </c>
      <c r="B284" s="17">
        <f>SUMIF($A$10:$A$266,"General Acquisitions",$B$10:$B$266)</f>
        <v>0</v>
      </c>
      <c r="C284" s="17">
        <f>SUMIF($A$10:$A$266,"General Acquisitions",$C$10:$C$266)</f>
        <v>0</v>
      </c>
      <c r="D284" s="17">
        <f>SUMIF($A$10:$A$266,"General Acquisitions",$D$10:$D$266)</f>
        <v>0</v>
      </c>
      <c r="E284" s="69">
        <f>SUMIF($A$10:$A$266,"General Acquisitions",$E$10:$E$266)</f>
        <v>0</v>
      </c>
    </row>
    <row r="285" spans="1:5" x14ac:dyDescent="0.35">
      <c r="A285" s="16" t="s">
        <v>103</v>
      </c>
      <c r="B285" s="17">
        <f>SUMIF($A$10:$A$266,"Library Acquisitions",$B$10:$B$266)</f>
        <v>0</v>
      </c>
      <c r="C285" s="17">
        <f>SUMIF($A$10:$A$266,"Library Acquisitions",$C$10:$C$266)</f>
        <v>0</v>
      </c>
      <c r="D285" s="17">
        <f>SUMIF($A$10:$A$266,"Library Acquisitions",$D$10:$D$266)</f>
        <v>0</v>
      </c>
      <c r="E285" s="69">
        <f>SUMIF($A$10:$A$266,"Library Acquisitions",$E$10:$E$266)</f>
        <v>0</v>
      </c>
    </row>
    <row r="286" spans="1:5" x14ac:dyDescent="0.35">
      <c r="A286" s="16" t="s">
        <v>182</v>
      </c>
      <c r="B286" s="17">
        <f>SUMIF($A$10:$A$266,"Major Repairs",$B$10:$B$266)</f>
        <v>0</v>
      </c>
      <c r="C286" s="17">
        <f>SUMIF($A$10:$A$266,"Major Repairs",$C$10:$C$266)</f>
        <v>0</v>
      </c>
      <c r="D286" s="17">
        <f>SUMIF($A$10:$A$266,"Major Repairs",$D$10:$D$266)</f>
        <v>0</v>
      </c>
      <c r="E286" s="69">
        <f>SUMIF($A$10:$A$266,"Major Repairs",$E$10:$E$266)</f>
        <v>0</v>
      </c>
    </row>
    <row r="287" spans="1:5" x14ac:dyDescent="0.35">
      <c r="A287" s="19" t="s">
        <v>104</v>
      </c>
      <c r="B287" s="20">
        <f>SUM(B284:B286)</f>
        <v>0</v>
      </c>
      <c r="C287" s="20">
        <f>SUM(C284:C286)</f>
        <v>0</v>
      </c>
      <c r="D287" s="20">
        <f>SUM(D284:D286)</f>
        <v>0</v>
      </c>
      <c r="E287" s="70">
        <f>SUM(E284:E286)</f>
        <v>0</v>
      </c>
    </row>
    <row r="288" spans="1:5" ht="15" thickBot="1" x14ac:dyDescent="0.4">
      <c r="A288" s="71" t="s">
        <v>210</v>
      </c>
      <c r="B288" s="24">
        <f>B287+B283+B280+B276</f>
        <v>7577170.7699999986</v>
      </c>
      <c r="C288" s="24">
        <f>C287+C283+C280+C276</f>
        <v>7530435</v>
      </c>
      <c r="D288" s="24">
        <f>D287+D283+D280+D276</f>
        <v>7197046</v>
      </c>
      <c r="E288" s="72">
        <f>E287+E283+E280+E276</f>
        <v>-333389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BBDCC-DA5A-4AA8-B85A-7673D0287B55}">
  <dimension ref="A1:E297"/>
  <sheetViews>
    <sheetView workbookViewId="0">
      <selection activeCell="A8" sqref="A8"/>
    </sheetView>
  </sheetViews>
  <sheetFormatPr defaultRowHeight="14.5" x14ac:dyDescent="0.35"/>
  <cols>
    <col min="1" max="1" width="58.90625" style="2" bestFit="1" customWidth="1"/>
    <col min="2" max="2" width="12.26953125" style="2" bestFit="1" customWidth="1"/>
    <col min="3" max="4" width="12.08984375" style="2" bestFit="1" customWidth="1"/>
    <col min="5" max="5" width="12.26953125" style="2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5" spans="1:5" ht="15" thickBot="1" x14ac:dyDescent="0.4"/>
    <row r="6" spans="1:5" x14ac:dyDescent="0.35">
      <c r="B6" s="3" t="s">
        <v>4</v>
      </c>
      <c r="C6" s="3" t="s">
        <v>5</v>
      </c>
      <c r="D6" s="3" t="s">
        <v>5</v>
      </c>
      <c r="E6" s="4" t="s">
        <v>6</v>
      </c>
    </row>
    <row r="7" spans="1:5" ht="15" thickBot="1" x14ac:dyDescent="0.4">
      <c r="A7" s="1" t="s">
        <v>211</v>
      </c>
      <c r="B7" s="5" t="s">
        <v>8</v>
      </c>
      <c r="C7" s="5" t="s">
        <v>8</v>
      </c>
      <c r="D7" s="5" t="s">
        <v>6</v>
      </c>
      <c r="E7" s="6" t="s">
        <v>9</v>
      </c>
    </row>
    <row r="8" spans="1:5" x14ac:dyDescent="0.35">
      <c r="A8" s="7" t="s">
        <v>10</v>
      </c>
      <c r="B8" s="8"/>
      <c r="C8" s="8"/>
      <c r="D8" s="8"/>
      <c r="E8" s="9"/>
    </row>
    <row r="9" spans="1:5" ht="15" thickBot="1" x14ac:dyDescent="0.4">
      <c r="A9" s="47" t="s">
        <v>20</v>
      </c>
      <c r="B9" s="75"/>
      <c r="C9" s="75"/>
      <c r="D9" s="75"/>
      <c r="E9" s="76"/>
    </row>
    <row r="10" spans="1:5" x14ac:dyDescent="0.35">
      <c r="A10" s="77" t="s">
        <v>12</v>
      </c>
      <c r="B10" s="78">
        <v>728747.4299999997</v>
      </c>
      <c r="C10" s="78">
        <v>730387</v>
      </c>
      <c r="D10" s="78">
        <v>733224</v>
      </c>
      <c r="E10" s="79">
        <f t="shared" ref="E10:E19" si="0">D10-C10</f>
        <v>2837</v>
      </c>
    </row>
    <row r="11" spans="1:5" x14ac:dyDescent="0.35">
      <c r="A11" s="16" t="s">
        <v>13</v>
      </c>
      <c r="B11" s="17">
        <v>11966.240000000002</v>
      </c>
      <c r="C11" s="17">
        <v>11966</v>
      </c>
      <c r="D11" s="17">
        <v>0</v>
      </c>
      <c r="E11" s="69">
        <f t="shared" si="0"/>
        <v>-11966</v>
      </c>
    </row>
    <row r="12" spans="1:5" x14ac:dyDescent="0.35">
      <c r="A12" s="16" t="s">
        <v>14</v>
      </c>
      <c r="B12" s="17">
        <v>342769.47999999992</v>
      </c>
      <c r="C12" s="17">
        <v>342769</v>
      </c>
      <c r="D12" s="17">
        <v>328182</v>
      </c>
      <c r="E12" s="69">
        <f t="shared" si="0"/>
        <v>-14587</v>
      </c>
    </row>
    <row r="13" spans="1:5" s="22" customFormat="1" x14ac:dyDescent="0.35">
      <c r="A13" s="19" t="s">
        <v>15</v>
      </c>
      <c r="B13" s="20">
        <v>1083483.1499999997</v>
      </c>
      <c r="C13" s="20">
        <v>1085122</v>
      </c>
      <c r="D13" s="20">
        <v>1061406</v>
      </c>
      <c r="E13" s="70">
        <f t="shared" si="0"/>
        <v>-23716</v>
      </c>
    </row>
    <row r="14" spans="1:5" x14ac:dyDescent="0.35">
      <c r="A14" s="16" t="s">
        <v>16</v>
      </c>
      <c r="B14" s="17">
        <v>1954.81</v>
      </c>
      <c r="C14" s="17">
        <v>508</v>
      </c>
      <c r="D14" s="17">
        <v>0</v>
      </c>
      <c r="E14" s="69">
        <f t="shared" si="0"/>
        <v>-508</v>
      </c>
    </row>
    <row r="15" spans="1:5" x14ac:dyDescent="0.35">
      <c r="A15" s="16" t="s">
        <v>17</v>
      </c>
      <c r="B15" s="17">
        <v>98.949999999999989</v>
      </c>
      <c r="C15" s="17">
        <v>280</v>
      </c>
      <c r="D15" s="17">
        <v>0</v>
      </c>
      <c r="E15" s="69">
        <f t="shared" si="0"/>
        <v>-280</v>
      </c>
    </row>
    <row r="16" spans="1:5" s="22" customFormat="1" x14ac:dyDescent="0.35">
      <c r="A16" s="19" t="s">
        <v>18</v>
      </c>
      <c r="B16" s="20">
        <v>2053.7599999999998</v>
      </c>
      <c r="C16" s="20">
        <v>788</v>
      </c>
      <c r="D16" s="20">
        <v>0</v>
      </c>
      <c r="E16" s="70">
        <f t="shared" si="0"/>
        <v>-788</v>
      </c>
    </row>
    <row r="17" spans="1:5" x14ac:dyDescent="0.35">
      <c r="A17" s="16" t="s">
        <v>31</v>
      </c>
      <c r="B17" s="17">
        <v>10</v>
      </c>
      <c r="C17" s="17">
        <v>8336.25</v>
      </c>
      <c r="D17" s="17">
        <v>0</v>
      </c>
      <c r="E17" s="69">
        <f t="shared" si="0"/>
        <v>-8336.25</v>
      </c>
    </row>
    <row r="18" spans="1:5" s="22" customFormat="1" x14ac:dyDescent="0.35">
      <c r="A18" s="19" t="s">
        <v>32</v>
      </c>
      <c r="B18" s="20">
        <v>10</v>
      </c>
      <c r="C18" s="20">
        <v>8336.25</v>
      </c>
      <c r="D18" s="20">
        <v>0</v>
      </c>
      <c r="E18" s="70">
        <f t="shared" si="0"/>
        <v>-8336.25</v>
      </c>
    </row>
    <row r="19" spans="1:5" s="22" customFormat="1" ht="15" thickBot="1" x14ac:dyDescent="0.4">
      <c r="A19" s="23" t="s">
        <v>21</v>
      </c>
      <c r="B19" s="24">
        <v>1085546.9099999997</v>
      </c>
      <c r="C19" s="24">
        <v>1094246.25</v>
      </c>
      <c r="D19" s="24">
        <v>1061406</v>
      </c>
      <c r="E19" s="72">
        <f t="shared" si="0"/>
        <v>-32840.25</v>
      </c>
    </row>
    <row r="20" spans="1:5" x14ac:dyDescent="0.35">
      <c r="A20" s="60"/>
      <c r="B20" s="61"/>
      <c r="C20" s="62"/>
      <c r="D20" s="63"/>
      <c r="E20" s="64"/>
    </row>
    <row r="21" spans="1:5" ht="15" thickBot="1" x14ac:dyDescent="0.4">
      <c r="A21" s="42" t="s">
        <v>36</v>
      </c>
      <c r="B21" s="43">
        <v>1085546.9099999997</v>
      </c>
      <c r="C21" s="44">
        <v>1094246.25</v>
      </c>
      <c r="D21" s="45">
        <v>1061406</v>
      </c>
      <c r="E21" s="46">
        <f>D21-C21</f>
        <v>-32840.25</v>
      </c>
    </row>
    <row r="22" spans="1:5" ht="15" thickBot="1" x14ac:dyDescent="0.4">
      <c r="A22" s="32"/>
      <c r="B22" s="27"/>
      <c r="C22" s="27"/>
      <c r="D22" s="27"/>
      <c r="E22" s="27"/>
    </row>
    <row r="23" spans="1:5" x14ac:dyDescent="0.35">
      <c r="A23" s="7" t="s">
        <v>37</v>
      </c>
      <c r="B23" s="38"/>
      <c r="C23" s="39"/>
      <c r="D23" s="40"/>
      <c r="E23" s="41"/>
    </row>
    <row r="24" spans="1:5" ht="15" thickBot="1" x14ac:dyDescent="0.4">
      <c r="A24" s="47" t="s">
        <v>49</v>
      </c>
      <c r="B24" s="81"/>
      <c r="C24" s="82"/>
      <c r="D24" s="83"/>
      <c r="E24" s="84"/>
    </row>
    <row r="25" spans="1:5" x14ac:dyDescent="0.35">
      <c r="A25" s="77" t="s">
        <v>12</v>
      </c>
      <c r="B25" s="78">
        <v>495085.45000000024</v>
      </c>
      <c r="C25" s="78">
        <v>493810</v>
      </c>
      <c r="D25" s="78">
        <v>415000</v>
      </c>
      <c r="E25" s="79">
        <f t="shared" ref="E25:E35" si="1">D25-C25</f>
        <v>-78810</v>
      </c>
    </row>
    <row r="26" spans="1:5" x14ac:dyDescent="0.35">
      <c r="A26" s="16" t="s">
        <v>13</v>
      </c>
      <c r="B26" s="17">
        <v>3133.87</v>
      </c>
      <c r="C26" s="17">
        <v>5221</v>
      </c>
      <c r="D26" s="17">
        <v>0</v>
      </c>
      <c r="E26" s="69">
        <f t="shared" si="1"/>
        <v>-5221</v>
      </c>
    </row>
    <row r="27" spans="1:5" x14ac:dyDescent="0.35">
      <c r="A27" s="16" t="s">
        <v>14</v>
      </c>
      <c r="B27" s="17">
        <v>229517.00999999998</v>
      </c>
      <c r="C27" s="17">
        <v>229517</v>
      </c>
      <c r="D27" s="17">
        <v>185748</v>
      </c>
      <c r="E27" s="69">
        <f t="shared" si="1"/>
        <v>-43769</v>
      </c>
    </row>
    <row r="28" spans="1:5" s="22" customFormat="1" x14ac:dyDescent="0.35">
      <c r="A28" s="19" t="s">
        <v>15</v>
      </c>
      <c r="B28" s="20">
        <v>727736.33000000019</v>
      </c>
      <c r="C28" s="20">
        <v>728548</v>
      </c>
      <c r="D28" s="20">
        <v>600748</v>
      </c>
      <c r="E28" s="70">
        <f t="shared" si="1"/>
        <v>-127800</v>
      </c>
    </row>
    <row r="29" spans="1:5" x14ac:dyDescent="0.35">
      <c r="A29" s="16" t="s">
        <v>39</v>
      </c>
      <c r="B29" s="17">
        <v>0</v>
      </c>
      <c r="C29" s="17">
        <v>61</v>
      </c>
      <c r="D29" s="17">
        <v>0</v>
      </c>
      <c r="E29" s="69">
        <f t="shared" si="1"/>
        <v>-61</v>
      </c>
    </row>
    <row r="30" spans="1:5" x14ac:dyDescent="0.35">
      <c r="A30" s="16" t="s">
        <v>16</v>
      </c>
      <c r="B30" s="17">
        <v>1952.6799999999998</v>
      </c>
      <c r="C30" s="17">
        <v>1555</v>
      </c>
      <c r="D30" s="17">
        <v>0</v>
      </c>
      <c r="E30" s="69">
        <f t="shared" si="1"/>
        <v>-1555</v>
      </c>
    </row>
    <row r="31" spans="1:5" x14ac:dyDescent="0.35">
      <c r="A31" s="16" t="s">
        <v>17</v>
      </c>
      <c r="B31" s="17">
        <v>2198.38</v>
      </c>
      <c r="C31" s="17">
        <v>2198</v>
      </c>
      <c r="D31" s="17">
        <v>0</v>
      </c>
      <c r="E31" s="69">
        <f t="shared" si="1"/>
        <v>-2198</v>
      </c>
    </row>
    <row r="32" spans="1:5" s="22" customFormat="1" x14ac:dyDescent="0.35">
      <c r="A32" s="19" t="s">
        <v>18</v>
      </c>
      <c r="B32" s="20">
        <v>4151.0599999999995</v>
      </c>
      <c r="C32" s="20">
        <v>3814</v>
      </c>
      <c r="D32" s="20">
        <v>0</v>
      </c>
      <c r="E32" s="70">
        <f t="shared" si="1"/>
        <v>-3814</v>
      </c>
    </row>
    <row r="33" spans="1:5" x14ac:dyDescent="0.35">
      <c r="A33" s="16" t="s">
        <v>31</v>
      </c>
      <c r="B33" s="17">
        <v>0</v>
      </c>
      <c r="C33" s="17">
        <v>3629</v>
      </c>
      <c r="D33" s="17">
        <v>0</v>
      </c>
      <c r="E33" s="69">
        <f t="shared" si="1"/>
        <v>-3629</v>
      </c>
    </row>
    <row r="34" spans="1:5" s="22" customFormat="1" x14ac:dyDescent="0.35">
      <c r="A34" s="19" t="s">
        <v>32</v>
      </c>
      <c r="B34" s="20">
        <v>0</v>
      </c>
      <c r="C34" s="20">
        <v>3629</v>
      </c>
      <c r="D34" s="20">
        <v>0</v>
      </c>
      <c r="E34" s="70">
        <f t="shared" si="1"/>
        <v>-3629</v>
      </c>
    </row>
    <row r="35" spans="1:5" s="22" customFormat="1" ht="15" thickBot="1" x14ac:dyDescent="0.4">
      <c r="A35" s="23" t="s">
        <v>50</v>
      </c>
      <c r="B35" s="24">
        <v>731887.39000000025</v>
      </c>
      <c r="C35" s="24">
        <v>735991</v>
      </c>
      <c r="D35" s="24">
        <v>600748</v>
      </c>
      <c r="E35" s="72">
        <f t="shared" si="1"/>
        <v>-135243</v>
      </c>
    </row>
    <row r="36" spans="1:5" x14ac:dyDescent="0.35">
      <c r="A36" s="60"/>
      <c r="B36" s="61"/>
      <c r="C36" s="62"/>
      <c r="D36" s="63"/>
      <c r="E36" s="64"/>
    </row>
    <row r="37" spans="1:5" ht="15" thickBot="1" x14ac:dyDescent="0.4">
      <c r="A37" s="42" t="s">
        <v>63</v>
      </c>
      <c r="B37" s="43">
        <v>731887.39000000025</v>
      </c>
      <c r="C37" s="44">
        <v>735991</v>
      </c>
      <c r="D37" s="45">
        <v>600748</v>
      </c>
      <c r="E37" s="46">
        <f>D37-C37</f>
        <v>-135243</v>
      </c>
    </row>
    <row r="38" spans="1:5" ht="15" thickBot="1" x14ac:dyDescent="0.4">
      <c r="A38" s="32"/>
      <c r="B38" s="27"/>
      <c r="C38" s="27"/>
      <c r="D38" s="27"/>
      <c r="E38" s="27"/>
    </row>
    <row r="39" spans="1:5" x14ac:dyDescent="0.35">
      <c r="A39" s="7" t="s">
        <v>64</v>
      </c>
      <c r="B39" s="38"/>
      <c r="C39" s="39"/>
      <c r="D39" s="40"/>
      <c r="E39" s="41"/>
    </row>
    <row r="40" spans="1:5" ht="15" thickBot="1" x14ac:dyDescent="0.4">
      <c r="A40" s="47" t="s">
        <v>69</v>
      </c>
      <c r="B40" s="81"/>
      <c r="C40" s="82"/>
      <c r="D40" s="83"/>
      <c r="E40" s="84"/>
    </row>
    <row r="41" spans="1:5" x14ac:dyDescent="0.35">
      <c r="A41" s="77" t="s">
        <v>12</v>
      </c>
      <c r="B41" s="78">
        <v>678089.0299999998</v>
      </c>
      <c r="C41" s="78">
        <v>666286</v>
      </c>
      <c r="D41" s="78">
        <v>617810</v>
      </c>
      <c r="E41" s="79">
        <f t="shared" ref="E41:E51" si="2">D41-C41</f>
        <v>-48476</v>
      </c>
    </row>
    <row r="42" spans="1:5" x14ac:dyDescent="0.35">
      <c r="A42" s="16" t="s">
        <v>13</v>
      </c>
      <c r="B42" s="17">
        <v>247.27999999999997</v>
      </c>
      <c r="C42" s="17">
        <v>128</v>
      </c>
      <c r="D42" s="17">
        <v>0</v>
      </c>
      <c r="E42" s="69">
        <f t="shared" si="2"/>
        <v>-128</v>
      </c>
    </row>
    <row r="43" spans="1:5" x14ac:dyDescent="0.35">
      <c r="A43" s="16" t="s">
        <v>14</v>
      </c>
      <c r="B43" s="17">
        <v>313460.08999999991</v>
      </c>
      <c r="C43" s="17">
        <v>313460</v>
      </c>
      <c r="D43" s="17">
        <v>276525</v>
      </c>
      <c r="E43" s="69">
        <f t="shared" si="2"/>
        <v>-36935</v>
      </c>
    </row>
    <row r="44" spans="1:5" x14ac:dyDescent="0.35">
      <c r="A44" s="19" t="s">
        <v>15</v>
      </c>
      <c r="B44" s="20">
        <v>991796.39999999967</v>
      </c>
      <c r="C44" s="20">
        <v>979874</v>
      </c>
      <c r="D44" s="20">
        <v>894335</v>
      </c>
      <c r="E44" s="70">
        <f t="shared" si="2"/>
        <v>-85539</v>
      </c>
    </row>
    <row r="45" spans="1:5" x14ac:dyDescent="0.35">
      <c r="A45" s="16" t="s">
        <v>39</v>
      </c>
      <c r="B45" s="17">
        <v>0</v>
      </c>
      <c r="C45" s="17">
        <v>0</v>
      </c>
      <c r="D45" s="17">
        <v>0</v>
      </c>
      <c r="E45" s="69">
        <f t="shared" si="2"/>
        <v>0</v>
      </c>
    </row>
    <row r="46" spans="1:5" x14ac:dyDescent="0.35">
      <c r="A46" s="16" t="s">
        <v>16</v>
      </c>
      <c r="B46" s="17">
        <v>3507.7</v>
      </c>
      <c r="C46" s="17">
        <v>3509</v>
      </c>
      <c r="D46" s="17">
        <v>0</v>
      </c>
      <c r="E46" s="69">
        <f t="shared" si="2"/>
        <v>-3509</v>
      </c>
    </row>
    <row r="47" spans="1:5" x14ac:dyDescent="0.35">
      <c r="A47" s="16" t="s">
        <v>17</v>
      </c>
      <c r="B47" s="17">
        <v>1465.92</v>
      </c>
      <c r="C47" s="17">
        <v>1466</v>
      </c>
      <c r="D47" s="17">
        <v>0</v>
      </c>
      <c r="E47" s="69">
        <f t="shared" si="2"/>
        <v>-1466</v>
      </c>
    </row>
    <row r="48" spans="1:5" x14ac:dyDescent="0.35">
      <c r="A48" s="19" t="s">
        <v>18</v>
      </c>
      <c r="B48" s="20">
        <v>4973.62</v>
      </c>
      <c r="C48" s="20">
        <v>4975</v>
      </c>
      <c r="D48" s="20">
        <v>0</v>
      </c>
      <c r="E48" s="70">
        <f t="shared" si="2"/>
        <v>-4975</v>
      </c>
    </row>
    <row r="49" spans="1:5" x14ac:dyDescent="0.35">
      <c r="A49" s="16" t="s">
        <v>31</v>
      </c>
      <c r="B49" s="17">
        <v>0</v>
      </c>
      <c r="C49" s="17">
        <v>0</v>
      </c>
      <c r="D49" s="17">
        <v>0</v>
      </c>
      <c r="E49" s="69">
        <f t="shared" si="2"/>
        <v>0</v>
      </c>
    </row>
    <row r="50" spans="1:5" x14ac:dyDescent="0.35">
      <c r="A50" s="19" t="s">
        <v>32</v>
      </c>
      <c r="B50" s="20">
        <v>0</v>
      </c>
      <c r="C50" s="20">
        <v>0</v>
      </c>
      <c r="D50" s="20">
        <v>0</v>
      </c>
      <c r="E50" s="70">
        <f t="shared" si="2"/>
        <v>0</v>
      </c>
    </row>
    <row r="51" spans="1:5" ht="15" thickBot="1" x14ac:dyDescent="0.4">
      <c r="A51" s="23" t="s">
        <v>70</v>
      </c>
      <c r="B51" s="24">
        <v>996770.01999999967</v>
      </c>
      <c r="C51" s="24">
        <v>984849</v>
      </c>
      <c r="D51" s="24">
        <v>894335</v>
      </c>
      <c r="E51" s="72">
        <f t="shared" si="2"/>
        <v>-90514</v>
      </c>
    </row>
    <row r="52" spans="1:5" ht="15" thickBot="1" x14ac:dyDescent="0.4">
      <c r="A52" s="33"/>
      <c r="B52" s="27"/>
      <c r="C52" s="27"/>
      <c r="D52" s="27"/>
      <c r="E52" s="27"/>
    </row>
    <row r="53" spans="1:5" x14ac:dyDescent="0.35">
      <c r="A53" s="29" t="s">
        <v>76</v>
      </c>
      <c r="B53" s="30"/>
      <c r="C53" s="30"/>
      <c r="D53" s="30"/>
      <c r="E53" s="85"/>
    </row>
    <row r="54" spans="1:5" x14ac:dyDescent="0.35">
      <c r="A54" s="16" t="s">
        <v>13</v>
      </c>
      <c r="B54" s="17">
        <v>36149.999999999978</v>
      </c>
      <c r="C54" s="17">
        <v>36150</v>
      </c>
      <c r="D54" s="17">
        <v>0</v>
      </c>
      <c r="E54" s="69">
        <f t="shared" ref="E54:E65" si="3">D54-C54</f>
        <v>-36150</v>
      </c>
    </row>
    <row r="55" spans="1:5" s="22" customFormat="1" x14ac:dyDescent="0.35">
      <c r="A55" s="19" t="s">
        <v>15</v>
      </c>
      <c r="B55" s="20">
        <v>36149.999999999978</v>
      </c>
      <c r="C55" s="20">
        <v>36150</v>
      </c>
      <c r="D55" s="20">
        <v>0</v>
      </c>
      <c r="E55" s="70">
        <f t="shared" si="3"/>
        <v>-36150</v>
      </c>
    </row>
    <row r="56" spans="1:5" x14ac:dyDescent="0.35">
      <c r="A56" s="16" t="s">
        <v>39</v>
      </c>
      <c r="B56" s="17">
        <v>0</v>
      </c>
      <c r="C56" s="17">
        <v>0</v>
      </c>
      <c r="D56" s="17">
        <v>13000</v>
      </c>
      <c r="E56" s="69">
        <f t="shared" si="3"/>
        <v>13000</v>
      </c>
    </row>
    <row r="57" spans="1:5" x14ac:dyDescent="0.35">
      <c r="A57" s="16" t="s">
        <v>16</v>
      </c>
      <c r="B57" s="17">
        <v>8000</v>
      </c>
      <c r="C57" s="17">
        <v>8000</v>
      </c>
      <c r="D57" s="17">
        <v>0</v>
      </c>
      <c r="E57" s="69">
        <f t="shared" si="3"/>
        <v>-8000</v>
      </c>
    </row>
    <row r="58" spans="1:5" x14ac:dyDescent="0.35">
      <c r="A58" s="16" t="s">
        <v>17</v>
      </c>
      <c r="B58" s="17">
        <v>15841.36</v>
      </c>
      <c r="C58" s="17">
        <v>15842</v>
      </c>
      <c r="D58" s="17">
        <v>14000</v>
      </c>
      <c r="E58" s="69">
        <f t="shared" si="3"/>
        <v>-1842</v>
      </c>
    </row>
    <row r="59" spans="1:5" s="22" customFormat="1" x14ac:dyDescent="0.35">
      <c r="A59" s="19" t="s">
        <v>18</v>
      </c>
      <c r="B59" s="20">
        <v>23841.360000000001</v>
      </c>
      <c r="C59" s="20">
        <v>23842</v>
      </c>
      <c r="D59" s="20">
        <v>27000</v>
      </c>
      <c r="E59" s="70">
        <f t="shared" si="3"/>
        <v>3158</v>
      </c>
    </row>
    <row r="60" spans="1:5" x14ac:dyDescent="0.35">
      <c r="A60" s="16" t="s">
        <v>74</v>
      </c>
      <c r="B60" s="17">
        <v>100</v>
      </c>
      <c r="C60" s="17">
        <v>100</v>
      </c>
      <c r="D60" s="17">
        <v>2500</v>
      </c>
      <c r="E60" s="69">
        <f t="shared" si="3"/>
        <v>2400</v>
      </c>
    </row>
    <row r="61" spans="1:5" x14ac:dyDescent="0.35">
      <c r="A61" s="16" t="s">
        <v>31</v>
      </c>
      <c r="B61" s="17">
        <v>129</v>
      </c>
      <c r="C61" s="17">
        <v>129</v>
      </c>
      <c r="D61" s="17">
        <v>22525</v>
      </c>
      <c r="E61" s="69">
        <f t="shared" si="3"/>
        <v>22396</v>
      </c>
    </row>
    <row r="62" spans="1:5" s="22" customFormat="1" x14ac:dyDescent="0.35">
      <c r="A62" s="19" t="s">
        <v>32</v>
      </c>
      <c r="B62" s="20">
        <v>229</v>
      </c>
      <c r="C62" s="20">
        <v>229</v>
      </c>
      <c r="D62" s="20">
        <v>25025</v>
      </c>
      <c r="E62" s="70">
        <f t="shared" si="3"/>
        <v>24796</v>
      </c>
    </row>
    <row r="63" spans="1:5" x14ac:dyDescent="0.35">
      <c r="A63" s="16" t="s">
        <v>40</v>
      </c>
      <c r="B63" s="17">
        <v>0</v>
      </c>
      <c r="C63" s="17">
        <v>0</v>
      </c>
      <c r="D63" s="17">
        <v>22500</v>
      </c>
      <c r="E63" s="69">
        <f t="shared" si="3"/>
        <v>22500</v>
      </c>
    </row>
    <row r="64" spans="1:5" s="22" customFormat="1" x14ac:dyDescent="0.35">
      <c r="A64" s="19" t="s">
        <v>104</v>
      </c>
      <c r="B64" s="20">
        <v>0</v>
      </c>
      <c r="C64" s="20">
        <v>0</v>
      </c>
      <c r="D64" s="20">
        <v>22500</v>
      </c>
      <c r="E64" s="70">
        <f t="shared" si="3"/>
        <v>22500</v>
      </c>
    </row>
    <row r="65" spans="1:5" s="22" customFormat="1" ht="15" thickBot="1" x14ac:dyDescent="0.4">
      <c r="A65" s="23" t="s">
        <v>77</v>
      </c>
      <c r="B65" s="24">
        <v>60220.359999999979</v>
      </c>
      <c r="C65" s="24">
        <v>60221</v>
      </c>
      <c r="D65" s="24">
        <v>74525</v>
      </c>
      <c r="E65" s="72">
        <f t="shared" si="3"/>
        <v>14304</v>
      </c>
    </row>
    <row r="66" spans="1:5" ht="15" thickBot="1" x14ac:dyDescent="0.4">
      <c r="A66" s="33"/>
      <c r="B66" s="27"/>
      <c r="C66" s="27"/>
      <c r="D66" s="27"/>
      <c r="E66" s="27"/>
    </row>
    <row r="67" spans="1:5" x14ac:dyDescent="0.35">
      <c r="A67" s="29" t="s">
        <v>212</v>
      </c>
      <c r="B67" s="30"/>
      <c r="C67" s="30"/>
      <c r="D67" s="30"/>
      <c r="E67" s="85"/>
    </row>
    <row r="68" spans="1:5" x14ac:dyDescent="0.35">
      <c r="A68" s="16" t="s">
        <v>12</v>
      </c>
      <c r="B68" s="17">
        <v>30518.22</v>
      </c>
      <c r="C68" s="17">
        <v>30415</v>
      </c>
      <c r="D68" s="17">
        <v>0</v>
      </c>
      <c r="E68" s="69">
        <f>D68-C68</f>
        <v>-30415</v>
      </c>
    </row>
    <row r="69" spans="1:5" x14ac:dyDescent="0.35">
      <c r="A69" s="16" t="s">
        <v>14</v>
      </c>
      <c r="B69" s="17">
        <v>14160.500000000002</v>
      </c>
      <c r="C69" s="17">
        <v>14161</v>
      </c>
      <c r="D69" s="17">
        <v>0</v>
      </c>
      <c r="E69" s="69">
        <f>D69-C69</f>
        <v>-14161</v>
      </c>
    </row>
    <row r="70" spans="1:5" x14ac:dyDescent="0.35">
      <c r="A70" s="19" t="s">
        <v>15</v>
      </c>
      <c r="B70" s="20">
        <v>44678.720000000001</v>
      </c>
      <c r="C70" s="20">
        <v>44576</v>
      </c>
      <c r="D70" s="20">
        <v>0</v>
      </c>
      <c r="E70" s="70">
        <f>D70-C70</f>
        <v>-44576</v>
      </c>
    </row>
    <row r="71" spans="1:5" ht="15" thickBot="1" x14ac:dyDescent="0.4">
      <c r="A71" s="23" t="s">
        <v>213</v>
      </c>
      <c r="B71" s="24">
        <v>44678.720000000001</v>
      </c>
      <c r="C71" s="24">
        <v>44576</v>
      </c>
      <c r="D71" s="24">
        <v>0</v>
      </c>
      <c r="E71" s="72">
        <f>D71-C71</f>
        <v>-44576</v>
      </c>
    </row>
    <row r="72" spans="1:5" ht="15" thickBot="1" x14ac:dyDescent="0.4">
      <c r="A72" s="33"/>
      <c r="B72" s="27"/>
      <c r="C72" s="27"/>
      <c r="D72" s="27"/>
      <c r="E72" s="27"/>
    </row>
    <row r="73" spans="1:5" x14ac:dyDescent="0.35">
      <c r="A73" s="29" t="s">
        <v>214</v>
      </c>
      <c r="B73" s="30"/>
      <c r="C73" s="30"/>
      <c r="D73" s="30"/>
      <c r="E73" s="85"/>
    </row>
    <row r="74" spans="1:5" x14ac:dyDescent="0.35">
      <c r="A74" s="16" t="s">
        <v>12</v>
      </c>
      <c r="B74" s="17">
        <v>160777.93999999994</v>
      </c>
      <c r="C74" s="17">
        <v>160778</v>
      </c>
      <c r="D74" s="17">
        <v>130258</v>
      </c>
      <c r="E74" s="69">
        <f t="shared" ref="E74:E80" si="4">D74-C74</f>
        <v>-30520</v>
      </c>
    </row>
    <row r="75" spans="1:5" x14ac:dyDescent="0.35">
      <c r="A75" s="16" t="s">
        <v>13</v>
      </c>
      <c r="B75" s="17">
        <v>14999.999999999996</v>
      </c>
      <c r="C75" s="17">
        <v>0</v>
      </c>
      <c r="D75" s="17">
        <v>0</v>
      </c>
      <c r="E75" s="69">
        <f t="shared" si="4"/>
        <v>0</v>
      </c>
    </row>
    <row r="76" spans="1:5" x14ac:dyDescent="0.35">
      <c r="A76" s="16" t="s">
        <v>14</v>
      </c>
      <c r="B76" s="17">
        <v>76620.72</v>
      </c>
      <c r="C76" s="17">
        <v>76621</v>
      </c>
      <c r="D76" s="17">
        <v>58302</v>
      </c>
      <c r="E76" s="69">
        <f t="shared" si="4"/>
        <v>-18319</v>
      </c>
    </row>
    <row r="77" spans="1:5" s="22" customFormat="1" x14ac:dyDescent="0.35">
      <c r="A77" s="19" t="s">
        <v>15</v>
      </c>
      <c r="B77" s="20">
        <v>252398.65999999995</v>
      </c>
      <c r="C77" s="20">
        <v>237399</v>
      </c>
      <c r="D77" s="20">
        <v>188560</v>
      </c>
      <c r="E77" s="70">
        <f t="shared" si="4"/>
        <v>-48839</v>
      </c>
    </row>
    <row r="78" spans="1:5" x14ac:dyDescent="0.35">
      <c r="A78" s="16" t="s">
        <v>17</v>
      </c>
      <c r="B78" s="17">
        <v>0</v>
      </c>
      <c r="C78" s="17">
        <v>0</v>
      </c>
      <c r="D78" s="17">
        <v>0</v>
      </c>
      <c r="E78" s="69">
        <f t="shared" si="4"/>
        <v>0</v>
      </c>
    </row>
    <row r="79" spans="1:5" s="22" customFormat="1" x14ac:dyDescent="0.35">
      <c r="A79" s="19" t="s">
        <v>18</v>
      </c>
      <c r="B79" s="20">
        <v>0</v>
      </c>
      <c r="C79" s="20">
        <v>0</v>
      </c>
      <c r="D79" s="20">
        <v>0</v>
      </c>
      <c r="E79" s="70">
        <f t="shared" si="4"/>
        <v>0</v>
      </c>
    </row>
    <row r="80" spans="1:5" s="22" customFormat="1" ht="15" thickBot="1" x14ac:dyDescent="0.4">
      <c r="A80" s="23" t="s">
        <v>215</v>
      </c>
      <c r="B80" s="24">
        <v>252398.65999999995</v>
      </c>
      <c r="C80" s="24">
        <v>237399</v>
      </c>
      <c r="D80" s="24">
        <v>188560</v>
      </c>
      <c r="E80" s="72">
        <f t="shared" si="4"/>
        <v>-48839</v>
      </c>
    </row>
    <row r="81" spans="1:5" ht="15" thickBot="1" x14ac:dyDescent="0.4">
      <c r="A81" s="33"/>
      <c r="B81" s="27"/>
      <c r="C81" s="27"/>
      <c r="D81" s="27"/>
      <c r="E81" s="27"/>
    </row>
    <row r="82" spans="1:5" x14ac:dyDescent="0.35">
      <c r="A82" s="29" t="s">
        <v>102</v>
      </c>
      <c r="B82" s="30"/>
      <c r="C82" s="30"/>
      <c r="D82" s="30"/>
      <c r="E82" s="85"/>
    </row>
    <row r="83" spans="1:5" x14ac:dyDescent="0.35">
      <c r="A83" s="16" t="s">
        <v>103</v>
      </c>
      <c r="B83" s="17">
        <v>895</v>
      </c>
      <c r="C83" s="17">
        <v>895</v>
      </c>
      <c r="D83" s="17">
        <v>0</v>
      </c>
      <c r="E83" s="69">
        <f>D83-C83</f>
        <v>-895</v>
      </c>
    </row>
    <row r="84" spans="1:5" s="22" customFormat="1" x14ac:dyDescent="0.35">
      <c r="A84" s="19" t="s">
        <v>104</v>
      </c>
      <c r="B84" s="20">
        <v>895</v>
      </c>
      <c r="C84" s="20">
        <v>895</v>
      </c>
      <c r="D84" s="20">
        <v>0</v>
      </c>
      <c r="E84" s="70">
        <f>D84-C84</f>
        <v>-895</v>
      </c>
    </row>
    <row r="85" spans="1:5" s="22" customFormat="1" ht="15" thickBot="1" x14ac:dyDescent="0.4">
      <c r="A85" s="23" t="s">
        <v>105</v>
      </c>
      <c r="B85" s="24">
        <v>895</v>
      </c>
      <c r="C85" s="24">
        <v>895</v>
      </c>
      <c r="D85" s="24">
        <v>0</v>
      </c>
      <c r="E85" s="72">
        <f>D85-C85</f>
        <v>-895</v>
      </c>
    </row>
    <row r="86" spans="1:5" x14ac:dyDescent="0.35">
      <c r="A86" s="60"/>
      <c r="B86" s="61"/>
      <c r="C86" s="62"/>
      <c r="D86" s="63"/>
      <c r="E86" s="64"/>
    </row>
    <row r="87" spans="1:5" ht="15" thickBot="1" x14ac:dyDescent="0.4">
      <c r="A87" s="42" t="s">
        <v>110</v>
      </c>
      <c r="B87" s="43">
        <v>1354962.7599999995</v>
      </c>
      <c r="C87" s="44">
        <v>1327940</v>
      </c>
      <c r="D87" s="45">
        <v>1157420</v>
      </c>
      <c r="E87" s="46">
        <f>D87-C87</f>
        <v>-170520</v>
      </c>
    </row>
    <row r="88" spans="1:5" ht="15" thickBot="1" x14ac:dyDescent="0.4">
      <c r="A88" s="32"/>
      <c r="B88" s="27"/>
      <c r="C88" s="27"/>
      <c r="D88" s="27"/>
      <c r="E88" s="27"/>
    </row>
    <row r="89" spans="1:5" x14ac:dyDescent="0.35">
      <c r="A89" s="7" t="s">
        <v>111</v>
      </c>
      <c r="B89" s="38"/>
      <c r="C89" s="39"/>
      <c r="D89" s="40"/>
      <c r="E89" s="41"/>
    </row>
    <row r="90" spans="1:5" ht="15" thickBot="1" x14ac:dyDescent="0.4">
      <c r="A90" s="47" t="s">
        <v>138</v>
      </c>
      <c r="B90" s="81"/>
      <c r="C90" s="82"/>
      <c r="D90" s="83"/>
      <c r="E90" s="84"/>
    </row>
    <row r="91" spans="1:5" x14ac:dyDescent="0.35">
      <c r="A91" s="77" t="s">
        <v>12</v>
      </c>
      <c r="B91" s="78">
        <v>437111.58999999997</v>
      </c>
      <c r="C91" s="78">
        <v>437445</v>
      </c>
      <c r="D91" s="78">
        <v>465403</v>
      </c>
      <c r="E91" s="79">
        <f t="shared" ref="E91:E101" si="5">D91-C91</f>
        <v>27958</v>
      </c>
    </row>
    <row r="92" spans="1:5" x14ac:dyDescent="0.35">
      <c r="A92" s="16" t="s">
        <v>13</v>
      </c>
      <c r="B92" s="17">
        <v>979.19999999999993</v>
      </c>
      <c r="C92" s="17">
        <v>980</v>
      </c>
      <c r="D92" s="17">
        <v>0</v>
      </c>
      <c r="E92" s="69">
        <f t="shared" si="5"/>
        <v>-980</v>
      </c>
    </row>
    <row r="93" spans="1:5" x14ac:dyDescent="0.35">
      <c r="A93" s="16" t="s">
        <v>14</v>
      </c>
      <c r="B93" s="17">
        <v>208396.39</v>
      </c>
      <c r="C93" s="17">
        <v>208396</v>
      </c>
      <c r="D93" s="17">
        <v>208308</v>
      </c>
      <c r="E93" s="69">
        <f t="shared" si="5"/>
        <v>-88</v>
      </c>
    </row>
    <row r="94" spans="1:5" s="22" customFormat="1" x14ac:dyDescent="0.35">
      <c r="A94" s="19" t="s">
        <v>15</v>
      </c>
      <c r="B94" s="20">
        <v>646487.17999999993</v>
      </c>
      <c r="C94" s="20">
        <v>646821</v>
      </c>
      <c r="D94" s="20">
        <v>673711</v>
      </c>
      <c r="E94" s="70">
        <f t="shared" si="5"/>
        <v>26890</v>
      </c>
    </row>
    <row r="95" spans="1:5" x14ac:dyDescent="0.35">
      <c r="A95" s="16" t="s">
        <v>17</v>
      </c>
      <c r="B95" s="17">
        <v>1097.51</v>
      </c>
      <c r="C95" s="17">
        <v>1124.7099999999991</v>
      </c>
      <c r="D95" s="17">
        <v>0</v>
      </c>
      <c r="E95" s="69">
        <f t="shared" si="5"/>
        <v>-1124.7099999999991</v>
      </c>
    </row>
    <row r="96" spans="1:5" s="22" customFormat="1" x14ac:dyDescent="0.35">
      <c r="A96" s="19" t="s">
        <v>18</v>
      </c>
      <c r="B96" s="20">
        <v>1097.51</v>
      </c>
      <c r="C96" s="20">
        <v>1124.7099999999991</v>
      </c>
      <c r="D96" s="20">
        <v>0</v>
      </c>
      <c r="E96" s="70">
        <f t="shared" si="5"/>
        <v>-1124.7099999999991</v>
      </c>
    </row>
    <row r="97" spans="1:5" x14ac:dyDescent="0.35">
      <c r="A97" s="16" t="s">
        <v>31</v>
      </c>
      <c r="B97" s="17">
        <v>0</v>
      </c>
      <c r="C97" s="17">
        <v>0.97999999999592546</v>
      </c>
      <c r="D97" s="17">
        <v>0</v>
      </c>
      <c r="E97" s="69">
        <f t="shared" si="5"/>
        <v>-0.97999999999592546</v>
      </c>
    </row>
    <row r="98" spans="1:5" s="22" customFormat="1" x14ac:dyDescent="0.35">
      <c r="A98" s="19" t="s">
        <v>32</v>
      </c>
      <c r="B98" s="20">
        <v>0</v>
      </c>
      <c r="C98" s="20">
        <v>0.97999999999592546</v>
      </c>
      <c r="D98" s="20">
        <v>0</v>
      </c>
      <c r="E98" s="70">
        <f t="shared" si="5"/>
        <v>-0.97999999999592546</v>
      </c>
    </row>
    <row r="99" spans="1:5" x14ac:dyDescent="0.35">
      <c r="A99" s="16" t="s">
        <v>40</v>
      </c>
      <c r="B99" s="17">
        <v>1109</v>
      </c>
      <c r="C99" s="17">
        <v>1109</v>
      </c>
      <c r="D99" s="17">
        <v>0</v>
      </c>
      <c r="E99" s="69">
        <f t="shared" si="5"/>
        <v>-1109</v>
      </c>
    </row>
    <row r="100" spans="1:5" s="22" customFormat="1" x14ac:dyDescent="0.35">
      <c r="A100" s="19" t="s">
        <v>104</v>
      </c>
      <c r="B100" s="20">
        <v>1109</v>
      </c>
      <c r="C100" s="20">
        <v>1109</v>
      </c>
      <c r="D100" s="20">
        <v>0</v>
      </c>
      <c r="E100" s="70">
        <f t="shared" si="5"/>
        <v>-1109</v>
      </c>
    </row>
    <row r="101" spans="1:5" s="22" customFormat="1" ht="15" thickBot="1" x14ac:dyDescent="0.4">
      <c r="A101" s="23" t="s">
        <v>139</v>
      </c>
      <c r="B101" s="24">
        <v>648693.68999999994</v>
      </c>
      <c r="C101" s="24">
        <v>649055.68999999994</v>
      </c>
      <c r="D101" s="24">
        <v>673711</v>
      </c>
      <c r="E101" s="72">
        <f t="shared" si="5"/>
        <v>24655.310000000056</v>
      </c>
    </row>
    <row r="102" spans="1:5" x14ac:dyDescent="0.35">
      <c r="A102" s="60"/>
      <c r="B102" s="61"/>
      <c r="C102" s="62"/>
      <c r="D102" s="63"/>
      <c r="E102" s="64"/>
    </row>
    <row r="103" spans="1:5" ht="15" thickBot="1" x14ac:dyDescent="0.4">
      <c r="A103" s="42" t="s">
        <v>140</v>
      </c>
      <c r="B103" s="43">
        <v>648693.68999999994</v>
      </c>
      <c r="C103" s="44">
        <v>649055.68999999994</v>
      </c>
      <c r="D103" s="45">
        <v>673711</v>
      </c>
      <c r="E103" s="46">
        <f>D103-C103</f>
        <v>24655.310000000056</v>
      </c>
    </row>
    <row r="104" spans="1:5" ht="15" thickBot="1" x14ac:dyDescent="0.4">
      <c r="A104" s="32"/>
      <c r="B104" s="27"/>
      <c r="C104" s="27"/>
      <c r="D104" s="27"/>
      <c r="E104" s="27"/>
    </row>
    <row r="105" spans="1:5" x14ac:dyDescent="0.35">
      <c r="A105" s="7" t="s">
        <v>141</v>
      </c>
      <c r="B105" s="38"/>
      <c r="C105" s="39"/>
      <c r="D105" s="40"/>
      <c r="E105" s="41"/>
    </row>
    <row r="106" spans="1:5" ht="15" thickBot="1" x14ac:dyDescent="0.4">
      <c r="A106" s="47" t="s">
        <v>146</v>
      </c>
      <c r="B106" s="81"/>
      <c r="C106" s="82"/>
      <c r="D106" s="83"/>
      <c r="E106" s="84"/>
    </row>
    <row r="107" spans="1:5" x14ac:dyDescent="0.35">
      <c r="A107" s="77" t="s">
        <v>12</v>
      </c>
      <c r="B107" s="78">
        <v>0</v>
      </c>
      <c r="C107" s="78">
        <v>0</v>
      </c>
      <c r="D107" s="78">
        <v>135099</v>
      </c>
      <c r="E107" s="79">
        <f>D107-C107</f>
        <v>135099</v>
      </c>
    </row>
    <row r="108" spans="1:5" x14ac:dyDescent="0.35">
      <c r="A108" s="16" t="s">
        <v>13</v>
      </c>
      <c r="B108" s="17">
        <v>0</v>
      </c>
      <c r="C108" s="17">
        <v>0</v>
      </c>
      <c r="D108" s="17">
        <v>0</v>
      </c>
      <c r="E108" s="69">
        <f>D108-C108</f>
        <v>0</v>
      </c>
    </row>
    <row r="109" spans="1:5" x14ac:dyDescent="0.35">
      <c r="A109" s="16" t="s">
        <v>14</v>
      </c>
      <c r="B109" s="17">
        <v>0</v>
      </c>
      <c r="C109" s="17">
        <v>0</v>
      </c>
      <c r="D109" s="17">
        <f>60469+11</f>
        <v>60480</v>
      </c>
      <c r="E109" s="69">
        <f>D109-C109</f>
        <v>60480</v>
      </c>
    </row>
    <row r="110" spans="1:5" x14ac:dyDescent="0.35">
      <c r="A110" s="19" t="s">
        <v>15</v>
      </c>
      <c r="B110" s="20">
        <v>0</v>
      </c>
      <c r="C110" s="20">
        <v>0</v>
      </c>
      <c r="D110" s="20">
        <v>195568</v>
      </c>
      <c r="E110" s="70">
        <f>D110-C110</f>
        <v>195568</v>
      </c>
    </row>
    <row r="111" spans="1:5" ht="15" thickBot="1" x14ac:dyDescent="0.4">
      <c r="A111" s="23" t="s">
        <v>147</v>
      </c>
      <c r="B111" s="24">
        <v>0</v>
      </c>
      <c r="C111" s="24">
        <v>0</v>
      </c>
      <c r="D111" s="24">
        <v>195568</v>
      </c>
      <c r="E111" s="72">
        <f>D111-C111</f>
        <v>195568</v>
      </c>
    </row>
    <row r="112" spans="1:5" ht="15" thickBot="1" x14ac:dyDescent="0.4">
      <c r="A112" s="33"/>
      <c r="B112" s="27"/>
      <c r="C112" s="27"/>
      <c r="D112" s="27"/>
      <c r="E112" s="27"/>
    </row>
    <row r="113" spans="1:5" x14ac:dyDescent="0.35">
      <c r="A113" s="29" t="s">
        <v>148</v>
      </c>
      <c r="B113" s="30"/>
      <c r="C113" s="30"/>
      <c r="D113" s="30"/>
      <c r="E113" s="85"/>
    </row>
    <row r="114" spans="1:5" x14ac:dyDescent="0.35">
      <c r="A114" s="16" t="s">
        <v>12</v>
      </c>
      <c r="B114" s="17">
        <v>0</v>
      </c>
      <c r="C114" s="17">
        <v>0</v>
      </c>
      <c r="D114" s="17">
        <v>5699</v>
      </c>
      <c r="E114" s="69">
        <f>D114-C114</f>
        <v>5699</v>
      </c>
    </row>
    <row r="115" spans="1:5" x14ac:dyDescent="0.35">
      <c r="A115" s="16" t="s">
        <v>14</v>
      </c>
      <c r="B115" s="17">
        <v>0</v>
      </c>
      <c r="C115" s="17">
        <v>0</v>
      </c>
      <c r="D115" s="17">
        <v>2551</v>
      </c>
      <c r="E115" s="69">
        <f>D115-C115</f>
        <v>2551</v>
      </c>
    </row>
    <row r="116" spans="1:5" x14ac:dyDescent="0.35">
      <c r="A116" s="19" t="s">
        <v>15</v>
      </c>
      <c r="B116" s="20">
        <v>0</v>
      </c>
      <c r="C116" s="20">
        <v>0</v>
      </c>
      <c r="D116" s="20">
        <v>8250</v>
      </c>
      <c r="E116" s="70">
        <f>D116-C116</f>
        <v>8250</v>
      </c>
    </row>
    <row r="117" spans="1:5" ht="15" thickBot="1" x14ac:dyDescent="0.4">
      <c r="A117" s="23" t="s">
        <v>149</v>
      </c>
      <c r="B117" s="24">
        <v>0</v>
      </c>
      <c r="C117" s="24">
        <v>0</v>
      </c>
      <c r="D117" s="24">
        <v>8250</v>
      </c>
      <c r="E117" s="72">
        <f>D117-C117</f>
        <v>8250</v>
      </c>
    </row>
    <row r="118" spans="1:5" x14ac:dyDescent="0.35">
      <c r="A118" s="60"/>
      <c r="B118" s="61"/>
      <c r="C118" s="62"/>
      <c r="D118" s="63"/>
      <c r="E118" s="64"/>
    </row>
    <row r="119" spans="1:5" ht="15" thickBot="1" x14ac:dyDescent="0.4">
      <c r="A119" s="42" t="s">
        <v>154</v>
      </c>
      <c r="B119" s="43">
        <v>0</v>
      </c>
      <c r="C119" s="44">
        <v>0</v>
      </c>
      <c r="D119" s="45">
        <v>203818</v>
      </c>
      <c r="E119" s="46">
        <f>D119-C119</f>
        <v>203818</v>
      </c>
    </row>
    <row r="120" spans="1:5" ht="15" thickBot="1" x14ac:dyDescent="0.4">
      <c r="A120" s="32"/>
      <c r="B120" s="27"/>
      <c r="C120" s="27"/>
      <c r="D120" s="27"/>
      <c r="E120" s="27"/>
    </row>
    <row r="121" spans="1:5" x14ac:dyDescent="0.35">
      <c r="A121" s="7" t="s">
        <v>155</v>
      </c>
      <c r="B121" s="38"/>
      <c r="C121" s="39"/>
      <c r="D121" s="40"/>
      <c r="E121" s="41"/>
    </row>
    <row r="122" spans="1:5" ht="15" thickBot="1" x14ac:dyDescent="0.4">
      <c r="A122" s="47" t="s">
        <v>156</v>
      </c>
      <c r="B122" s="81"/>
      <c r="C122" s="82"/>
      <c r="D122" s="83"/>
      <c r="E122" s="84"/>
    </row>
    <row r="123" spans="1:5" x14ac:dyDescent="0.35">
      <c r="A123" s="77" t="s">
        <v>12</v>
      </c>
      <c r="B123" s="78">
        <v>289362.58999999997</v>
      </c>
      <c r="C123" s="78">
        <v>291657</v>
      </c>
      <c r="D123" s="78">
        <v>456195</v>
      </c>
      <c r="E123" s="79">
        <f t="shared" ref="E123:E133" si="6">D123-C123</f>
        <v>164538</v>
      </c>
    </row>
    <row r="124" spans="1:5" x14ac:dyDescent="0.35">
      <c r="A124" s="16" t="s">
        <v>13</v>
      </c>
      <c r="B124" s="17">
        <v>26406.219999999994</v>
      </c>
      <c r="C124" s="17">
        <v>27262</v>
      </c>
      <c r="D124" s="17">
        <v>26000</v>
      </c>
      <c r="E124" s="69">
        <f t="shared" si="6"/>
        <v>-1262</v>
      </c>
    </row>
    <row r="125" spans="1:5" x14ac:dyDescent="0.35">
      <c r="A125" s="16" t="s">
        <v>14</v>
      </c>
      <c r="B125" s="17">
        <v>138615.62</v>
      </c>
      <c r="C125" s="17">
        <v>138616</v>
      </c>
      <c r="D125" s="17">
        <v>204188</v>
      </c>
      <c r="E125" s="69">
        <f t="shared" si="6"/>
        <v>65572</v>
      </c>
    </row>
    <row r="126" spans="1:5" s="22" customFormat="1" x14ac:dyDescent="0.35">
      <c r="A126" s="19" t="s">
        <v>15</v>
      </c>
      <c r="B126" s="20">
        <v>454384.42999999993</v>
      </c>
      <c r="C126" s="20">
        <v>457535</v>
      </c>
      <c r="D126" s="20">
        <v>686383</v>
      </c>
      <c r="E126" s="70">
        <f t="shared" si="6"/>
        <v>228848</v>
      </c>
    </row>
    <row r="127" spans="1:5" x14ac:dyDescent="0.35">
      <c r="A127" s="16" t="s">
        <v>39</v>
      </c>
      <c r="B127" s="17">
        <v>4771.7299999999996</v>
      </c>
      <c r="C127" s="17">
        <v>5000</v>
      </c>
      <c r="D127" s="17">
        <v>7000</v>
      </c>
      <c r="E127" s="69">
        <f t="shared" si="6"/>
        <v>2000</v>
      </c>
    </row>
    <row r="128" spans="1:5" x14ac:dyDescent="0.35">
      <c r="A128" s="16" t="s">
        <v>16</v>
      </c>
      <c r="B128" s="17">
        <v>18277.72</v>
      </c>
      <c r="C128" s="17">
        <v>32413</v>
      </c>
      <c r="D128" s="17">
        <v>60000</v>
      </c>
      <c r="E128" s="69">
        <f t="shared" si="6"/>
        <v>27587</v>
      </c>
    </row>
    <row r="129" spans="1:5" x14ac:dyDescent="0.35">
      <c r="A129" s="16" t="s">
        <v>17</v>
      </c>
      <c r="B129" s="17">
        <v>2235.5300000000002</v>
      </c>
      <c r="C129" s="17">
        <v>8480</v>
      </c>
      <c r="D129" s="17">
        <v>8480</v>
      </c>
      <c r="E129" s="69">
        <f t="shared" si="6"/>
        <v>0</v>
      </c>
    </row>
    <row r="130" spans="1:5" s="22" customFormat="1" x14ac:dyDescent="0.35">
      <c r="A130" s="19" t="s">
        <v>18</v>
      </c>
      <c r="B130" s="20">
        <v>25284.98</v>
      </c>
      <c r="C130" s="20">
        <v>45893</v>
      </c>
      <c r="D130" s="20">
        <v>75480</v>
      </c>
      <c r="E130" s="70">
        <f t="shared" si="6"/>
        <v>29587</v>
      </c>
    </row>
    <row r="131" spans="1:5" x14ac:dyDescent="0.35">
      <c r="A131" s="16" t="s">
        <v>40</v>
      </c>
      <c r="B131" s="17">
        <v>0</v>
      </c>
      <c r="C131" s="17">
        <v>750</v>
      </c>
      <c r="D131" s="17">
        <v>750</v>
      </c>
      <c r="E131" s="69">
        <f t="shared" si="6"/>
        <v>0</v>
      </c>
    </row>
    <row r="132" spans="1:5" s="22" customFormat="1" x14ac:dyDescent="0.35">
      <c r="A132" s="19" t="s">
        <v>104</v>
      </c>
      <c r="B132" s="20">
        <v>0</v>
      </c>
      <c r="C132" s="20">
        <v>750</v>
      </c>
      <c r="D132" s="20">
        <v>750</v>
      </c>
      <c r="E132" s="70">
        <f t="shared" si="6"/>
        <v>0</v>
      </c>
    </row>
    <row r="133" spans="1:5" s="22" customFormat="1" ht="15" thickBot="1" x14ac:dyDescent="0.4">
      <c r="A133" s="23" t="s">
        <v>157</v>
      </c>
      <c r="B133" s="24">
        <v>479669.40999999992</v>
      </c>
      <c r="C133" s="24">
        <v>504178</v>
      </c>
      <c r="D133" s="24">
        <v>762613</v>
      </c>
      <c r="E133" s="72">
        <f t="shared" si="6"/>
        <v>258435</v>
      </c>
    </row>
    <row r="134" spans="1:5" x14ac:dyDescent="0.35">
      <c r="A134" s="60"/>
      <c r="B134" s="61"/>
      <c r="C134" s="62"/>
      <c r="D134" s="63"/>
      <c r="E134" s="64"/>
    </row>
    <row r="135" spans="1:5" ht="15" thickBot="1" x14ac:dyDescent="0.4">
      <c r="A135" s="42" t="s">
        <v>158</v>
      </c>
      <c r="B135" s="43">
        <v>479669.40999999992</v>
      </c>
      <c r="C135" s="44">
        <v>504178</v>
      </c>
      <c r="D135" s="45">
        <v>762613</v>
      </c>
      <c r="E135" s="46">
        <f>D135-C135</f>
        <v>258435</v>
      </c>
    </row>
    <row r="136" spans="1:5" ht="15" thickBot="1" x14ac:dyDescent="0.4">
      <c r="A136" s="32"/>
      <c r="B136" s="27"/>
      <c r="C136" s="27"/>
      <c r="D136" s="27"/>
      <c r="E136" s="27"/>
    </row>
    <row r="137" spans="1:5" x14ac:dyDescent="0.35">
      <c r="A137" s="7" t="s">
        <v>216</v>
      </c>
      <c r="B137" s="38"/>
      <c r="C137" s="39"/>
      <c r="D137" s="40"/>
      <c r="E137" s="41"/>
    </row>
    <row r="138" spans="1:5" ht="15" thickBot="1" x14ac:dyDescent="0.4">
      <c r="A138" s="47" t="s">
        <v>217</v>
      </c>
      <c r="B138" s="81"/>
      <c r="C138" s="82"/>
      <c r="D138" s="83"/>
      <c r="E138" s="84"/>
    </row>
    <row r="139" spans="1:5" x14ac:dyDescent="0.35">
      <c r="A139" s="77" t="s">
        <v>12</v>
      </c>
      <c r="B139" s="78">
        <v>1284501.7999999996</v>
      </c>
      <c r="C139" s="78">
        <v>1286387</v>
      </c>
      <c r="D139" s="78">
        <v>1009481</v>
      </c>
      <c r="E139" s="79">
        <f t="shared" ref="E139:E153" si="7">D139-C139</f>
        <v>-276906</v>
      </c>
    </row>
    <row r="140" spans="1:5" x14ac:dyDescent="0.35">
      <c r="A140" s="16" t="s">
        <v>13</v>
      </c>
      <c r="B140" s="17">
        <v>47624.92</v>
      </c>
      <c r="C140" s="17">
        <v>47343</v>
      </c>
      <c r="D140" s="17">
        <v>13800</v>
      </c>
      <c r="E140" s="69">
        <f t="shared" si="7"/>
        <v>-33543</v>
      </c>
    </row>
    <row r="141" spans="1:5" x14ac:dyDescent="0.35">
      <c r="A141" s="16" t="s">
        <v>14</v>
      </c>
      <c r="B141" s="17">
        <v>598053.79999999981</v>
      </c>
      <c r="C141" s="17">
        <v>598054</v>
      </c>
      <c r="D141" s="17">
        <v>451831</v>
      </c>
      <c r="E141" s="69">
        <f t="shared" si="7"/>
        <v>-146223</v>
      </c>
    </row>
    <row r="142" spans="1:5" s="22" customFormat="1" x14ac:dyDescent="0.35">
      <c r="A142" s="19" t="s">
        <v>15</v>
      </c>
      <c r="B142" s="20">
        <v>1930180.5199999993</v>
      </c>
      <c r="C142" s="20">
        <v>1931784</v>
      </c>
      <c r="D142" s="20">
        <v>1475112</v>
      </c>
      <c r="E142" s="70">
        <f t="shared" si="7"/>
        <v>-456672</v>
      </c>
    </row>
    <row r="143" spans="1:5" x14ac:dyDescent="0.35">
      <c r="A143" s="16" t="s">
        <v>39</v>
      </c>
      <c r="B143" s="17">
        <v>1847.2</v>
      </c>
      <c r="C143" s="17">
        <v>1903</v>
      </c>
      <c r="D143" s="17">
        <v>0</v>
      </c>
      <c r="E143" s="69">
        <f t="shared" si="7"/>
        <v>-1903</v>
      </c>
    </row>
    <row r="144" spans="1:5" x14ac:dyDescent="0.35">
      <c r="A144" s="16" t="s">
        <v>16</v>
      </c>
      <c r="B144" s="17">
        <v>144730.6</v>
      </c>
      <c r="C144" s="17">
        <v>156080.72</v>
      </c>
      <c r="D144" s="17">
        <v>239002</v>
      </c>
      <c r="E144" s="69">
        <f t="shared" si="7"/>
        <v>82921.279999999999</v>
      </c>
    </row>
    <row r="145" spans="1:5" x14ac:dyDescent="0.35">
      <c r="A145" s="16" t="s">
        <v>17</v>
      </c>
      <c r="B145" s="17">
        <v>3810.3900000000003</v>
      </c>
      <c r="C145" s="17">
        <v>6018</v>
      </c>
      <c r="D145" s="17">
        <v>29658</v>
      </c>
      <c r="E145" s="69">
        <f t="shared" si="7"/>
        <v>23640</v>
      </c>
    </row>
    <row r="146" spans="1:5" s="22" customFormat="1" x14ac:dyDescent="0.35">
      <c r="A146" s="19" t="s">
        <v>18</v>
      </c>
      <c r="B146" s="20">
        <v>150388.19000000003</v>
      </c>
      <c r="C146" s="20">
        <v>164001.72</v>
      </c>
      <c r="D146" s="20">
        <v>268660</v>
      </c>
      <c r="E146" s="70">
        <f t="shared" si="7"/>
        <v>104658.28</v>
      </c>
    </row>
    <row r="147" spans="1:5" x14ac:dyDescent="0.35">
      <c r="A147" s="16" t="s">
        <v>74</v>
      </c>
      <c r="B147" s="17">
        <v>55</v>
      </c>
      <c r="C147" s="17">
        <v>55</v>
      </c>
      <c r="D147" s="17">
        <v>0</v>
      </c>
      <c r="E147" s="69">
        <f t="shared" si="7"/>
        <v>-55</v>
      </c>
    </row>
    <row r="148" spans="1:5" x14ac:dyDescent="0.35">
      <c r="A148" s="16" t="s">
        <v>31</v>
      </c>
      <c r="B148" s="17">
        <v>559.95000000000005</v>
      </c>
      <c r="C148" s="17">
        <v>560</v>
      </c>
      <c r="D148" s="17">
        <v>0</v>
      </c>
      <c r="E148" s="69">
        <f t="shared" si="7"/>
        <v>-560</v>
      </c>
    </row>
    <row r="149" spans="1:5" s="22" customFormat="1" x14ac:dyDescent="0.35">
      <c r="A149" s="19" t="s">
        <v>32</v>
      </c>
      <c r="B149" s="20">
        <v>614.95000000000005</v>
      </c>
      <c r="C149" s="20">
        <v>615</v>
      </c>
      <c r="D149" s="20">
        <v>0</v>
      </c>
      <c r="E149" s="70">
        <f t="shared" si="7"/>
        <v>-615</v>
      </c>
    </row>
    <row r="150" spans="1:5" x14ac:dyDescent="0.35">
      <c r="A150" s="16" t="s">
        <v>40</v>
      </c>
      <c r="B150" s="17">
        <v>0</v>
      </c>
      <c r="C150" s="17">
        <v>-4.5474735088646412E-13</v>
      </c>
      <c r="D150" s="17">
        <v>9000</v>
      </c>
      <c r="E150" s="69">
        <f t="shared" si="7"/>
        <v>9000</v>
      </c>
    </row>
    <row r="151" spans="1:5" x14ac:dyDescent="0.35">
      <c r="A151" s="16" t="s">
        <v>103</v>
      </c>
      <c r="B151" s="17">
        <v>348982.29999999993</v>
      </c>
      <c r="C151" s="17">
        <v>349722</v>
      </c>
      <c r="D151" s="17">
        <v>422521</v>
      </c>
      <c r="E151" s="69">
        <f t="shared" si="7"/>
        <v>72799</v>
      </c>
    </row>
    <row r="152" spans="1:5" s="22" customFormat="1" x14ac:dyDescent="0.35">
      <c r="A152" s="19" t="s">
        <v>104</v>
      </c>
      <c r="B152" s="20">
        <v>348982.29999999993</v>
      </c>
      <c r="C152" s="20">
        <v>349722</v>
      </c>
      <c r="D152" s="20">
        <v>431521</v>
      </c>
      <c r="E152" s="70">
        <f t="shared" si="7"/>
        <v>81799</v>
      </c>
    </row>
    <row r="153" spans="1:5" s="22" customFormat="1" ht="15" thickBot="1" x14ac:dyDescent="0.4">
      <c r="A153" s="23" t="s">
        <v>218</v>
      </c>
      <c r="B153" s="24">
        <v>2430165.959999999</v>
      </c>
      <c r="C153" s="24">
        <v>2446122.7199999997</v>
      </c>
      <c r="D153" s="24">
        <v>2175293</v>
      </c>
      <c r="E153" s="72">
        <f t="shared" si="7"/>
        <v>-270829.71999999974</v>
      </c>
    </row>
    <row r="154" spans="1:5" x14ac:dyDescent="0.35">
      <c r="A154" s="60"/>
      <c r="B154" s="61"/>
      <c r="C154" s="62"/>
      <c r="D154" s="63"/>
      <c r="E154" s="64"/>
    </row>
    <row r="155" spans="1:5" ht="15" thickBot="1" x14ac:dyDescent="0.4">
      <c r="A155" s="42" t="s">
        <v>219</v>
      </c>
      <c r="B155" s="43">
        <v>2430165.959999999</v>
      </c>
      <c r="C155" s="44">
        <v>2446122.7199999997</v>
      </c>
      <c r="D155" s="45">
        <v>2175293</v>
      </c>
      <c r="E155" s="46">
        <f>D155-C155</f>
        <v>-270829.71999999974</v>
      </c>
    </row>
    <row r="156" spans="1:5" ht="15" thickBot="1" x14ac:dyDescent="0.4">
      <c r="A156" s="32"/>
      <c r="B156" s="27"/>
      <c r="C156" s="27"/>
      <c r="D156" s="27"/>
      <c r="E156" s="27"/>
    </row>
    <row r="157" spans="1:5" x14ac:dyDescent="0.35">
      <c r="A157" s="7" t="s">
        <v>159</v>
      </c>
      <c r="B157" s="38"/>
      <c r="C157" s="39"/>
      <c r="D157" s="40"/>
      <c r="E157" s="41"/>
    </row>
    <row r="158" spans="1:5" ht="15" thickBot="1" x14ac:dyDescent="0.4">
      <c r="A158" s="47" t="s">
        <v>220</v>
      </c>
      <c r="B158" s="81"/>
      <c r="C158" s="82"/>
      <c r="D158" s="83"/>
      <c r="E158" s="84"/>
    </row>
    <row r="159" spans="1:5" x14ac:dyDescent="0.35">
      <c r="A159" s="77" t="s">
        <v>16</v>
      </c>
      <c r="B159" s="78">
        <v>0</v>
      </c>
      <c r="C159" s="78">
        <v>0</v>
      </c>
      <c r="D159" s="78">
        <v>69000</v>
      </c>
      <c r="E159" s="79">
        <f>D159-C159</f>
        <v>69000</v>
      </c>
    </row>
    <row r="160" spans="1:5" s="22" customFormat="1" x14ac:dyDescent="0.35">
      <c r="A160" s="19" t="s">
        <v>18</v>
      </c>
      <c r="B160" s="20">
        <v>0</v>
      </c>
      <c r="C160" s="20">
        <v>0</v>
      </c>
      <c r="D160" s="20">
        <v>69000</v>
      </c>
      <c r="E160" s="70">
        <f>D160-C160</f>
        <v>69000</v>
      </c>
    </row>
    <row r="161" spans="1:5" s="22" customFormat="1" ht="15" thickBot="1" x14ac:dyDescent="0.4">
      <c r="A161" s="23" t="s">
        <v>221</v>
      </c>
      <c r="B161" s="24">
        <v>0</v>
      </c>
      <c r="C161" s="24">
        <v>0</v>
      </c>
      <c r="D161" s="24">
        <v>69000</v>
      </c>
      <c r="E161" s="72">
        <f>D161-C161</f>
        <v>69000</v>
      </c>
    </row>
    <row r="162" spans="1:5" ht="15" thickBot="1" x14ac:dyDescent="0.4">
      <c r="A162" s="33"/>
      <c r="B162" s="27"/>
      <c r="C162" s="27"/>
      <c r="D162" s="27"/>
      <c r="E162" s="27"/>
    </row>
    <row r="163" spans="1:5" x14ac:dyDescent="0.35">
      <c r="A163" s="29" t="s">
        <v>222</v>
      </c>
      <c r="B163" s="53"/>
      <c r="C163" s="53"/>
      <c r="D163" s="53"/>
      <c r="E163" s="80"/>
    </row>
    <row r="164" spans="1:5" x14ac:dyDescent="0.35">
      <c r="A164" s="16" t="s">
        <v>12</v>
      </c>
      <c r="B164" s="17">
        <v>159622.19</v>
      </c>
      <c r="C164" s="17">
        <v>159616</v>
      </c>
      <c r="D164" s="17">
        <v>0</v>
      </c>
      <c r="E164" s="69">
        <f>D164-C164</f>
        <v>-159616</v>
      </c>
    </row>
    <row r="165" spans="1:5" x14ac:dyDescent="0.35">
      <c r="A165" s="19" t="s">
        <v>15</v>
      </c>
      <c r="B165" s="20">
        <v>159622.19</v>
      </c>
      <c r="C165" s="20">
        <v>159616</v>
      </c>
      <c r="D165" s="20">
        <v>0</v>
      </c>
      <c r="E165" s="70">
        <f>D165-C165</f>
        <v>-159616</v>
      </c>
    </row>
    <row r="166" spans="1:5" ht="15" thickBot="1" x14ac:dyDescent="0.4">
      <c r="A166" s="23" t="s">
        <v>223</v>
      </c>
      <c r="B166" s="24">
        <v>159622.19</v>
      </c>
      <c r="C166" s="24">
        <v>159616</v>
      </c>
      <c r="D166" s="24">
        <v>0</v>
      </c>
      <c r="E166" s="72">
        <f>D166-C166</f>
        <v>-159616</v>
      </c>
    </row>
    <row r="167" spans="1:5" ht="15" thickBot="1" x14ac:dyDescent="0.4">
      <c r="A167" s="33"/>
      <c r="B167" s="27"/>
      <c r="C167" s="27"/>
      <c r="D167" s="27"/>
      <c r="E167" s="27"/>
    </row>
    <row r="168" spans="1:5" x14ac:dyDescent="0.35">
      <c r="A168" s="29" t="s">
        <v>224</v>
      </c>
      <c r="B168" s="30"/>
      <c r="C168" s="30"/>
      <c r="D168" s="30"/>
      <c r="E168" s="85">
        <f t="shared" ref="E168:E178" si="8">D168-C168</f>
        <v>0</v>
      </c>
    </row>
    <row r="169" spans="1:5" x14ac:dyDescent="0.35">
      <c r="A169" s="16" t="s">
        <v>12</v>
      </c>
      <c r="B169" s="17">
        <v>114819.83999999998</v>
      </c>
      <c r="C169" s="17">
        <v>114820</v>
      </c>
      <c r="D169" s="17">
        <v>126650</v>
      </c>
      <c r="E169" s="69">
        <f t="shared" si="8"/>
        <v>11830</v>
      </c>
    </row>
    <row r="170" spans="1:5" x14ac:dyDescent="0.35">
      <c r="A170" s="16" t="s">
        <v>14</v>
      </c>
      <c r="B170" s="17">
        <v>53981.600000000028</v>
      </c>
      <c r="C170" s="17">
        <v>53982</v>
      </c>
      <c r="D170" s="17">
        <v>56687</v>
      </c>
      <c r="E170" s="69">
        <f t="shared" si="8"/>
        <v>2705</v>
      </c>
    </row>
    <row r="171" spans="1:5" s="22" customFormat="1" x14ac:dyDescent="0.35">
      <c r="A171" s="19" t="s">
        <v>15</v>
      </c>
      <c r="B171" s="20">
        <v>168801.44</v>
      </c>
      <c r="C171" s="20">
        <v>168802</v>
      </c>
      <c r="D171" s="20">
        <v>183337</v>
      </c>
      <c r="E171" s="70">
        <f t="shared" si="8"/>
        <v>14535</v>
      </c>
    </row>
    <row r="172" spans="1:5" x14ac:dyDescent="0.35">
      <c r="A172" s="16" t="s">
        <v>39</v>
      </c>
      <c r="B172" s="17">
        <v>0</v>
      </c>
      <c r="C172" s="17">
        <v>1000</v>
      </c>
      <c r="D172" s="17">
        <v>1000</v>
      </c>
      <c r="E172" s="69">
        <f t="shared" si="8"/>
        <v>0</v>
      </c>
    </row>
    <row r="173" spans="1:5" x14ac:dyDescent="0.35">
      <c r="A173" s="16" t="s">
        <v>16</v>
      </c>
      <c r="B173" s="17">
        <v>946.93</v>
      </c>
      <c r="C173" s="17">
        <v>3250</v>
      </c>
      <c r="D173" s="17">
        <v>3250</v>
      </c>
      <c r="E173" s="69">
        <f t="shared" si="8"/>
        <v>0</v>
      </c>
    </row>
    <row r="174" spans="1:5" x14ac:dyDescent="0.35">
      <c r="A174" s="16" t="s">
        <v>17</v>
      </c>
      <c r="B174" s="17">
        <v>480.87000000000006</v>
      </c>
      <c r="C174" s="17">
        <v>1500</v>
      </c>
      <c r="D174" s="17">
        <v>9500</v>
      </c>
      <c r="E174" s="69">
        <f t="shared" si="8"/>
        <v>8000</v>
      </c>
    </row>
    <row r="175" spans="1:5" s="22" customFormat="1" x14ac:dyDescent="0.35">
      <c r="A175" s="19" t="s">
        <v>18</v>
      </c>
      <c r="B175" s="20">
        <v>1427.8</v>
      </c>
      <c r="C175" s="20">
        <v>5750</v>
      </c>
      <c r="D175" s="20">
        <v>13750</v>
      </c>
      <c r="E175" s="70">
        <f t="shared" si="8"/>
        <v>8000</v>
      </c>
    </row>
    <row r="176" spans="1:5" x14ac:dyDescent="0.35">
      <c r="A176" s="16" t="s">
        <v>74</v>
      </c>
      <c r="B176" s="17">
        <v>0</v>
      </c>
      <c r="C176" s="17">
        <v>3000</v>
      </c>
      <c r="D176" s="17">
        <v>3000</v>
      </c>
      <c r="E176" s="69">
        <f t="shared" si="8"/>
        <v>0</v>
      </c>
    </row>
    <row r="177" spans="1:5" s="22" customFormat="1" x14ac:dyDescent="0.35">
      <c r="A177" s="19" t="s">
        <v>32</v>
      </c>
      <c r="B177" s="20">
        <v>0</v>
      </c>
      <c r="C177" s="20">
        <v>3000</v>
      </c>
      <c r="D177" s="20">
        <v>3000</v>
      </c>
      <c r="E177" s="70">
        <f t="shared" si="8"/>
        <v>0</v>
      </c>
    </row>
    <row r="178" spans="1:5" s="22" customFormat="1" ht="15" thickBot="1" x14ac:dyDescent="0.4">
      <c r="A178" s="23" t="s">
        <v>225</v>
      </c>
      <c r="B178" s="24">
        <v>170229.24</v>
      </c>
      <c r="C178" s="24">
        <v>177552</v>
      </c>
      <c r="D178" s="24">
        <v>200087</v>
      </c>
      <c r="E178" s="72">
        <f t="shared" si="8"/>
        <v>22535</v>
      </c>
    </row>
    <row r="179" spans="1:5" ht="15" thickBot="1" x14ac:dyDescent="0.4">
      <c r="A179" s="33"/>
      <c r="B179" s="27"/>
      <c r="C179" s="27"/>
      <c r="D179" s="27"/>
      <c r="E179" s="27"/>
    </row>
    <row r="180" spans="1:5" x14ac:dyDescent="0.35">
      <c r="A180" s="29" t="s">
        <v>226</v>
      </c>
      <c r="B180" s="30"/>
      <c r="C180" s="30"/>
      <c r="D180" s="30"/>
      <c r="E180" s="85"/>
    </row>
    <row r="181" spans="1:5" x14ac:dyDescent="0.35">
      <c r="A181" s="16" t="s">
        <v>12</v>
      </c>
      <c r="B181" s="17">
        <v>958072.04</v>
      </c>
      <c r="C181" s="17">
        <v>919267</v>
      </c>
      <c r="D181" s="17">
        <v>1590972</v>
      </c>
      <c r="E181" s="69">
        <f t="shared" ref="E181:E195" si="9">D181-C181</f>
        <v>671705</v>
      </c>
    </row>
    <row r="182" spans="1:5" x14ac:dyDescent="0.35">
      <c r="A182" s="16" t="s">
        <v>13</v>
      </c>
      <c r="B182" s="17">
        <v>-35625.38999999997</v>
      </c>
      <c r="C182" s="17">
        <v>18000</v>
      </c>
      <c r="D182" s="17">
        <v>2520</v>
      </c>
      <c r="E182" s="69">
        <f t="shared" si="9"/>
        <v>-15480</v>
      </c>
    </row>
    <row r="183" spans="1:5" x14ac:dyDescent="0.35">
      <c r="A183" s="16" t="s">
        <v>14</v>
      </c>
      <c r="B183" s="17">
        <v>490065.71000000014</v>
      </c>
      <c r="C183" s="17">
        <v>492739</v>
      </c>
      <c r="D183" s="17">
        <v>712099</v>
      </c>
      <c r="E183" s="69">
        <f t="shared" si="9"/>
        <v>219360</v>
      </c>
    </row>
    <row r="184" spans="1:5" s="22" customFormat="1" x14ac:dyDescent="0.35">
      <c r="A184" s="19" t="s">
        <v>15</v>
      </c>
      <c r="B184" s="20">
        <v>1412512.36</v>
      </c>
      <c r="C184" s="20">
        <v>1430006</v>
      </c>
      <c r="D184" s="20">
        <v>2305591</v>
      </c>
      <c r="E184" s="70">
        <f t="shared" si="9"/>
        <v>875585</v>
      </c>
    </row>
    <row r="185" spans="1:5" x14ac:dyDescent="0.35">
      <c r="A185" s="16" t="s">
        <v>39</v>
      </c>
      <c r="B185" s="17">
        <v>97.22</v>
      </c>
      <c r="C185" s="17">
        <v>273</v>
      </c>
      <c r="D185" s="17">
        <v>9900</v>
      </c>
      <c r="E185" s="69">
        <f t="shared" si="9"/>
        <v>9627</v>
      </c>
    </row>
    <row r="186" spans="1:5" x14ac:dyDescent="0.35">
      <c r="A186" s="16" t="s">
        <v>16</v>
      </c>
      <c r="B186" s="17">
        <v>278034.87999999995</v>
      </c>
      <c r="C186" s="17">
        <v>260919</v>
      </c>
      <c r="D186" s="17">
        <v>1030730</v>
      </c>
      <c r="E186" s="69">
        <f t="shared" si="9"/>
        <v>769811</v>
      </c>
    </row>
    <row r="187" spans="1:5" x14ac:dyDescent="0.35">
      <c r="A187" s="16" t="s">
        <v>17</v>
      </c>
      <c r="B187" s="17">
        <v>75711.53</v>
      </c>
      <c r="C187" s="17">
        <v>79946</v>
      </c>
      <c r="D187" s="17">
        <v>382066</v>
      </c>
      <c r="E187" s="69">
        <f t="shared" si="9"/>
        <v>302120</v>
      </c>
    </row>
    <row r="188" spans="1:5" s="22" customFormat="1" x14ac:dyDescent="0.35">
      <c r="A188" s="19" t="s">
        <v>18</v>
      </c>
      <c r="B188" s="20">
        <v>353843.62999999989</v>
      </c>
      <c r="C188" s="20">
        <v>341138</v>
      </c>
      <c r="D188" s="20">
        <v>1422696</v>
      </c>
      <c r="E188" s="70">
        <f t="shared" si="9"/>
        <v>1081558</v>
      </c>
    </row>
    <row r="189" spans="1:5" x14ac:dyDescent="0.35">
      <c r="A189" s="16" t="s">
        <v>74</v>
      </c>
      <c r="B189" s="17">
        <v>49810</v>
      </c>
      <c r="C189" s="17">
        <v>49810</v>
      </c>
      <c r="D189" s="17">
        <v>54000</v>
      </c>
      <c r="E189" s="69">
        <f t="shared" si="9"/>
        <v>4190</v>
      </c>
    </row>
    <row r="190" spans="1:5" x14ac:dyDescent="0.35">
      <c r="A190" s="16" t="s">
        <v>31</v>
      </c>
      <c r="B190" s="17">
        <v>231</v>
      </c>
      <c r="C190" s="17">
        <v>231</v>
      </c>
      <c r="D190" s="17">
        <v>72</v>
      </c>
      <c r="E190" s="69">
        <f t="shared" si="9"/>
        <v>-159</v>
      </c>
    </row>
    <row r="191" spans="1:5" s="22" customFormat="1" x14ac:dyDescent="0.35">
      <c r="A191" s="19" t="s">
        <v>32</v>
      </c>
      <c r="B191" s="20">
        <v>50041</v>
      </c>
      <c r="C191" s="20">
        <v>50041</v>
      </c>
      <c r="D191" s="20">
        <v>54072</v>
      </c>
      <c r="E191" s="70">
        <f t="shared" si="9"/>
        <v>4031</v>
      </c>
    </row>
    <row r="192" spans="1:5" x14ac:dyDescent="0.35">
      <c r="A192" s="16" t="s">
        <v>40</v>
      </c>
      <c r="B192" s="17">
        <v>938.53</v>
      </c>
      <c r="C192" s="17">
        <v>939</v>
      </c>
      <c r="D192" s="17">
        <v>32400</v>
      </c>
      <c r="E192" s="69">
        <f t="shared" si="9"/>
        <v>31461</v>
      </c>
    </row>
    <row r="193" spans="1:5" x14ac:dyDescent="0.35">
      <c r="A193" s="16" t="s">
        <v>182</v>
      </c>
      <c r="B193" s="17">
        <v>0</v>
      </c>
      <c r="C193" s="17">
        <v>21615</v>
      </c>
      <c r="D193" s="17">
        <v>0</v>
      </c>
      <c r="E193" s="69">
        <f t="shared" si="9"/>
        <v>-21615</v>
      </c>
    </row>
    <row r="194" spans="1:5" s="22" customFormat="1" x14ac:dyDescent="0.35">
      <c r="A194" s="19" t="s">
        <v>104</v>
      </c>
      <c r="B194" s="20">
        <v>938.53</v>
      </c>
      <c r="C194" s="20">
        <v>22554</v>
      </c>
      <c r="D194" s="20">
        <v>32400</v>
      </c>
      <c r="E194" s="70">
        <f t="shared" si="9"/>
        <v>9846</v>
      </c>
    </row>
    <row r="195" spans="1:5" s="22" customFormat="1" ht="15" thickBot="1" x14ac:dyDescent="0.4">
      <c r="A195" s="23" t="s">
        <v>227</v>
      </c>
      <c r="B195" s="24">
        <v>1817335.52</v>
      </c>
      <c r="C195" s="24">
        <v>1843739</v>
      </c>
      <c r="D195" s="24">
        <v>3814759</v>
      </c>
      <c r="E195" s="72">
        <f t="shared" si="9"/>
        <v>1971020</v>
      </c>
    </row>
    <row r="196" spans="1:5" ht="15" thickBot="1" x14ac:dyDescent="0.4">
      <c r="A196" s="33"/>
      <c r="B196" s="27"/>
      <c r="C196" s="27"/>
      <c r="D196" s="27"/>
      <c r="E196" s="27"/>
    </row>
    <row r="197" spans="1:5" x14ac:dyDescent="0.35">
      <c r="A197" s="29" t="s">
        <v>162</v>
      </c>
      <c r="B197" s="30"/>
      <c r="C197" s="30"/>
      <c r="D197" s="30"/>
      <c r="E197" s="85"/>
    </row>
    <row r="198" spans="1:5" x14ac:dyDescent="0.35">
      <c r="A198" s="16" t="s">
        <v>12</v>
      </c>
      <c r="B198" s="17">
        <v>18508.46</v>
      </c>
      <c r="C198" s="17">
        <v>18508</v>
      </c>
      <c r="D198" s="17">
        <v>106937</v>
      </c>
      <c r="E198" s="69">
        <f t="shared" ref="E198:E206" si="10">D198-C198</f>
        <v>88429</v>
      </c>
    </row>
    <row r="199" spans="1:5" x14ac:dyDescent="0.35">
      <c r="A199" s="16" t="s">
        <v>14</v>
      </c>
      <c r="B199" s="17">
        <v>8587.9000000000015</v>
      </c>
      <c r="C199" s="17">
        <v>8588</v>
      </c>
      <c r="D199" s="17">
        <v>47864</v>
      </c>
      <c r="E199" s="69">
        <f t="shared" si="10"/>
        <v>39276</v>
      </c>
    </row>
    <row r="200" spans="1:5" s="22" customFormat="1" x14ac:dyDescent="0.35">
      <c r="A200" s="19" t="s">
        <v>15</v>
      </c>
      <c r="B200" s="20">
        <v>27096.36</v>
      </c>
      <c r="C200" s="20">
        <v>27096</v>
      </c>
      <c r="D200" s="20">
        <v>154801</v>
      </c>
      <c r="E200" s="70">
        <f t="shared" si="10"/>
        <v>127705</v>
      </c>
    </row>
    <row r="201" spans="1:5" x14ac:dyDescent="0.35">
      <c r="A201" s="16" t="s">
        <v>16</v>
      </c>
      <c r="B201" s="17">
        <v>212.5</v>
      </c>
      <c r="C201" s="17">
        <v>0</v>
      </c>
      <c r="D201" s="17">
        <v>0</v>
      </c>
      <c r="E201" s="69">
        <f t="shared" si="10"/>
        <v>0</v>
      </c>
    </row>
    <row r="202" spans="1:5" x14ac:dyDescent="0.35">
      <c r="A202" s="16" t="s">
        <v>17</v>
      </c>
      <c r="B202" s="17">
        <v>0</v>
      </c>
      <c r="C202" s="17">
        <v>0</v>
      </c>
      <c r="D202" s="17">
        <v>0</v>
      </c>
      <c r="E202" s="69">
        <f t="shared" si="10"/>
        <v>0</v>
      </c>
    </row>
    <row r="203" spans="1:5" s="22" customFormat="1" x14ac:dyDescent="0.35">
      <c r="A203" s="19" t="s">
        <v>18</v>
      </c>
      <c r="B203" s="20">
        <v>212.5</v>
      </c>
      <c r="C203" s="20">
        <v>0</v>
      </c>
      <c r="D203" s="20">
        <v>0</v>
      </c>
      <c r="E203" s="70">
        <f t="shared" si="10"/>
        <v>0</v>
      </c>
    </row>
    <row r="204" spans="1:5" x14ac:dyDescent="0.35">
      <c r="A204" s="16" t="s">
        <v>74</v>
      </c>
      <c r="B204" s="17">
        <v>-996</v>
      </c>
      <c r="C204" s="17">
        <v>0</v>
      </c>
      <c r="D204" s="17">
        <v>0</v>
      </c>
      <c r="E204" s="69">
        <f t="shared" si="10"/>
        <v>0</v>
      </c>
    </row>
    <row r="205" spans="1:5" s="22" customFormat="1" x14ac:dyDescent="0.35">
      <c r="A205" s="19" t="s">
        <v>32</v>
      </c>
      <c r="B205" s="20">
        <v>-996</v>
      </c>
      <c r="C205" s="20">
        <v>0</v>
      </c>
      <c r="D205" s="20">
        <v>0</v>
      </c>
      <c r="E205" s="70">
        <f t="shared" si="10"/>
        <v>0</v>
      </c>
    </row>
    <row r="206" spans="1:5" s="22" customFormat="1" ht="15" thickBot="1" x14ac:dyDescent="0.4">
      <c r="A206" s="23" t="s">
        <v>163</v>
      </c>
      <c r="B206" s="24">
        <v>26312.86</v>
      </c>
      <c r="C206" s="24">
        <v>27096</v>
      </c>
      <c r="D206" s="24">
        <v>154801</v>
      </c>
      <c r="E206" s="72">
        <f t="shared" si="10"/>
        <v>127705</v>
      </c>
    </row>
    <row r="207" spans="1:5" ht="15" thickBot="1" x14ac:dyDescent="0.4">
      <c r="A207" s="33"/>
      <c r="B207" s="27"/>
      <c r="C207" s="27"/>
      <c r="D207" s="27"/>
      <c r="E207" s="27"/>
    </row>
    <row r="208" spans="1:5" x14ac:dyDescent="0.35">
      <c r="A208" s="29" t="s">
        <v>228</v>
      </c>
      <c r="B208" s="30"/>
      <c r="C208" s="30"/>
      <c r="D208" s="30"/>
      <c r="E208" s="85"/>
    </row>
    <row r="209" spans="1:5" x14ac:dyDescent="0.35">
      <c r="A209" s="16" t="s">
        <v>12</v>
      </c>
      <c r="B209" s="17">
        <v>187357.18000000005</v>
      </c>
      <c r="C209" s="17">
        <v>187358</v>
      </c>
      <c r="D209" s="17">
        <v>148810</v>
      </c>
      <c r="E209" s="69">
        <f t="shared" ref="E209:E219" si="11">D209-C209</f>
        <v>-38548</v>
      </c>
    </row>
    <row r="210" spans="1:5" x14ac:dyDescent="0.35">
      <c r="A210" s="16" t="s">
        <v>13</v>
      </c>
      <c r="B210" s="17">
        <v>3817.5</v>
      </c>
      <c r="C210" s="17">
        <v>3750</v>
      </c>
      <c r="D210" s="17">
        <v>0</v>
      </c>
      <c r="E210" s="69">
        <f t="shared" si="11"/>
        <v>-3750</v>
      </c>
    </row>
    <row r="211" spans="1:5" x14ac:dyDescent="0.35">
      <c r="A211" s="16" t="s">
        <v>14</v>
      </c>
      <c r="B211" s="17">
        <v>85542.410000000033</v>
      </c>
      <c r="C211" s="17">
        <v>85542</v>
      </c>
      <c r="D211" s="17">
        <v>66605</v>
      </c>
      <c r="E211" s="69">
        <f t="shared" si="11"/>
        <v>-18937</v>
      </c>
    </row>
    <row r="212" spans="1:5" s="22" customFormat="1" x14ac:dyDescent="0.35">
      <c r="A212" s="19" t="s">
        <v>15</v>
      </c>
      <c r="B212" s="20">
        <v>276717.09000000008</v>
      </c>
      <c r="C212" s="20">
        <v>276650</v>
      </c>
      <c r="D212" s="20">
        <v>215415</v>
      </c>
      <c r="E212" s="70">
        <f t="shared" si="11"/>
        <v>-61235</v>
      </c>
    </row>
    <row r="213" spans="1:5" x14ac:dyDescent="0.35">
      <c r="A213" s="16" t="s">
        <v>39</v>
      </c>
      <c r="B213" s="17">
        <v>250</v>
      </c>
      <c r="C213" s="17">
        <v>0</v>
      </c>
      <c r="D213" s="17">
        <v>3750</v>
      </c>
      <c r="E213" s="69">
        <f t="shared" si="11"/>
        <v>3750</v>
      </c>
    </row>
    <row r="214" spans="1:5" x14ac:dyDescent="0.35">
      <c r="A214" s="16" t="s">
        <v>16</v>
      </c>
      <c r="B214" s="17">
        <v>1652.5</v>
      </c>
      <c r="C214" s="17">
        <v>750</v>
      </c>
      <c r="D214" s="17">
        <v>0</v>
      </c>
      <c r="E214" s="69">
        <f t="shared" si="11"/>
        <v>-750</v>
      </c>
    </row>
    <row r="215" spans="1:5" x14ac:dyDescent="0.35">
      <c r="A215" s="16" t="s">
        <v>17</v>
      </c>
      <c r="B215" s="17">
        <v>990.53000000000009</v>
      </c>
      <c r="C215" s="17">
        <v>1000</v>
      </c>
      <c r="D215" s="17">
        <v>1000</v>
      </c>
      <c r="E215" s="69">
        <f t="shared" si="11"/>
        <v>0</v>
      </c>
    </row>
    <row r="216" spans="1:5" s="22" customFormat="1" x14ac:dyDescent="0.35">
      <c r="A216" s="19" t="s">
        <v>18</v>
      </c>
      <c r="B216" s="20">
        <v>2893.03</v>
      </c>
      <c r="C216" s="20">
        <v>1750</v>
      </c>
      <c r="D216" s="20">
        <v>4750</v>
      </c>
      <c r="E216" s="70">
        <f t="shared" si="11"/>
        <v>3000</v>
      </c>
    </row>
    <row r="217" spans="1:5" x14ac:dyDescent="0.35">
      <c r="A217" s="16" t="s">
        <v>74</v>
      </c>
      <c r="B217" s="17">
        <v>2546.69</v>
      </c>
      <c r="C217" s="17">
        <v>4500</v>
      </c>
      <c r="D217" s="17">
        <v>34500</v>
      </c>
      <c r="E217" s="69">
        <f t="shared" si="11"/>
        <v>30000</v>
      </c>
    </row>
    <row r="218" spans="1:5" s="22" customFormat="1" x14ac:dyDescent="0.35">
      <c r="A218" s="19" t="s">
        <v>32</v>
      </c>
      <c r="B218" s="20">
        <v>2546.69</v>
      </c>
      <c r="C218" s="20">
        <v>4500</v>
      </c>
      <c r="D218" s="20">
        <v>34500</v>
      </c>
      <c r="E218" s="70">
        <f t="shared" si="11"/>
        <v>30000</v>
      </c>
    </row>
    <row r="219" spans="1:5" s="22" customFormat="1" ht="15" thickBot="1" x14ac:dyDescent="0.4">
      <c r="A219" s="23" t="s">
        <v>229</v>
      </c>
      <c r="B219" s="24">
        <v>282156.81000000011</v>
      </c>
      <c r="C219" s="24">
        <v>282900</v>
      </c>
      <c r="D219" s="24">
        <v>254665</v>
      </c>
      <c r="E219" s="72">
        <f t="shared" si="11"/>
        <v>-28235</v>
      </c>
    </row>
    <row r="220" spans="1:5" ht="15" thickBot="1" x14ac:dyDescent="0.4">
      <c r="A220" s="33"/>
      <c r="B220" s="27"/>
      <c r="C220" s="27"/>
      <c r="D220" s="27"/>
      <c r="E220" s="27"/>
    </row>
    <row r="221" spans="1:5" x14ac:dyDescent="0.35">
      <c r="A221" s="29" t="s">
        <v>164</v>
      </c>
      <c r="B221" s="30"/>
      <c r="C221" s="30"/>
      <c r="D221" s="30"/>
      <c r="E221" s="85"/>
    </row>
    <row r="222" spans="1:5" x14ac:dyDescent="0.35">
      <c r="A222" s="16" t="s">
        <v>12</v>
      </c>
      <c r="B222" s="17">
        <v>98697.930000000022</v>
      </c>
      <c r="C222" s="17">
        <v>119400</v>
      </c>
      <c r="D222" s="17">
        <v>17689</v>
      </c>
      <c r="E222" s="69">
        <f t="shared" ref="E222:E235" si="12">D222-C222</f>
        <v>-101711</v>
      </c>
    </row>
    <row r="223" spans="1:5" x14ac:dyDescent="0.35">
      <c r="A223" s="16" t="s">
        <v>13</v>
      </c>
      <c r="B223" s="17">
        <v>14499.999999999991</v>
      </c>
      <c r="C223" s="17">
        <v>15000</v>
      </c>
      <c r="D223" s="17">
        <v>15000</v>
      </c>
      <c r="E223" s="69">
        <f t="shared" si="12"/>
        <v>0</v>
      </c>
    </row>
    <row r="224" spans="1:5" x14ac:dyDescent="0.35">
      <c r="A224" s="16" t="s">
        <v>14</v>
      </c>
      <c r="B224" s="17">
        <v>47891.22</v>
      </c>
      <c r="C224" s="17">
        <v>47891</v>
      </c>
      <c r="D224" s="17">
        <v>7917</v>
      </c>
      <c r="E224" s="69">
        <f t="shared" si="12"/>
        <v>-39974</v>
      </c>
    </row>
    <row r="225" spans="1:5" s="22" customFormat="1" x14ac:dyDescent="0.35">
      <c r="A225" s="19" t="s">
        <v>15</v>
      </c>
      <c r="B225" s="20">
        <v>161089.15000000002</v>
      </c>
      <c r="C225" s="20">
        <v>182291</v>
      </c>
      <c r="D225" s="20">
        <v>40606</v>
      </c>
      <c r="E225" s="70">
        <f t="shared" si="12"/>
        <v>-141685</v>
      </c>
    </row>
    <row r="226" spans="1:5" x14ac:dyDescent="0.35">
      <c r="A226" s="16" t="s">
        <v>39</v>
      </c>
      <c r="B226" s="17">
        <v>153.25</v>
      </c>
      <c r="C226" s="17">
        <v>2700</v>
      </c>
      <c r="D226" s="17">
        <v>2700</v>
      </c>
      <c r="E226" s="69">
        <f t="shared" si="12"/>
        <v>0</v>
      </c>
    </row>
    <row r="227" spans="1:5" x14ac:dyDescent="0.35">
      <c r="A227" s="16" t="s">
        <v>16</v>
      </c>
      <c r="B227" s="17">
        <v>71075.63</v>
      </c>
      <c r="C227" s="17">
        <v>79255</v>
      </c>
      <c r="D227" s="17">
        <v>39343</v>
      </c>
      <c r="E227" s="69">
        <f t="shared" si="12"/>
        <v>-39912</v>
      </c>
    </row>
    <row r="228" spans="1:5" x14ac:dyDescent="0.35">
      <c r="A228" s="16" t="s">
        <v>17</v>
      </c>
      <c r="B228" s="17">
        <v>95</v>
      </c>
      <c r="C228" s="17">
        <v>750</v>
      </c>
      <c r="D228" s="17">
        <v>15750</v>
      </c>
      <c r="E228" s="69">
        <f t="shared" si="12"/>
        <v>15000</v>
      </c>
    </row>
    <row r="229" spans="1:5" s="22" customFormat="1" x14ac:dyDescent="0.35">
      <c r="A229" s="19" t="s">
        <v>18</v>
      </c>
      <c r="B229" s="20">
        <v>71323.88</v>
      </c>
      <c r="C229" s="20">
        <v>82705</v>
      </c>
      <c r="D229" s="20">
        <v>57793</v>
      </c>
      <c r="E229" s="70">
        <f t="shared" si="12"/>
        <v>-24912</v>
      </c>
    </row>
    <row r="230" spans="1:5" x14ac:dyDescent="0.35">
      <c r="A230" s="16" t="s">
        <v>74</v>
      </c>
      <c r="B230" s="17">
        <v>37122.699999999997</v>
      </c>
      <c r="C230" s="17">
        <v>94330</v>
      </c>
      <c r="D230" s="17">
        <v>102330</v>
      </c>
      <c r="E230" s="69">
        <f t="shared" si="12"/>
        <v>8000</v>
      </c>
    </row>
    <row r="231" spans="1:5" x14ac:dyDescent="0.35">
      <c r="A231" s="16" t="s">
        <v>31</v>
      </c>
      <c r="B231" s="17">
        <v>300.03999999999996</v>
      </c>
      <c r="C231" s="17">
        <v>4500</v>
      </c>
      <c r="D231" s="17">
        <v>4500</v>
      </c>
      <c r="E231" s="69">
        <f t="shared" si="12"/>
        <v>0</v>
      </c>
    </row>
    <row r="232" spans="1:5" s="22" customFormat="1" x14ac:dyDescent="0.35">
      <c r="A232" s="19" t="s">
        <v>32</v>
      </c>
      <c r="B232" s="20">
        <v>37422.74</v>
      </c>
      <c r="C232" s="20">
        <v>98830</v>
      </c>
      <c r="D232" s="20">
        <v>106830</v>
      </c>
      <c r="E232" s="70">
        <f t="shared" si="12"/>
        <v>8000</v>
      </c>
    </row>
    <row r="233" spans="1:5" x14ac:dyDescent="0.35">
      <c r="A233" s="16" t="s">
        <v>40</v>
      </c>
      <c r="B233" s="17">
        <v>0</v>
      </c>
      <c r="C233" s="17">
        <v>2250</v>
      </c>
      <c r="D233" s="17">
        <v>2250</v>
      </c>
      <c r="E233" s="69">
        <f t="shared" si="12"/>
        <v>0</v>
      </c>
    </row>
    <row r="234" spans="1:5" s="22" customFormat="1" x14ac:dyDescent="0.35">
      <c r="A234" s="19" t="s">
        <v>104</v>
      </c>
      <c r="B234" s="20">
        <v>0</v>
      </c>
      <c r="C234" s="20">
        <v>2250</v>
      </c>
      <c r="D234" s="20">
        <v>2250</v>
      </c>
      <c r="E234" s="70">
        <f t="shared" si="12"/>
        <v>0</v>
      </c>
    </row>
    <row r="235" spans="1:5" s="22" customFormat="1" ht="15" thickBot="1" x14ac:dyDescent="0.4">
      <c r="A235" s="23" t="s">
        <v>165</v>
      </c>
      <c r="B235" s="24">
        <v>269835.77</v>
      </c>
      <c r="C235" s="24">
        <v>366076</v>
      </c>
      <c r="D235" s="24">
        <v>207479</v>
      </c>
      <c r="E235" s="72">
        <f t="shared" si="12"/>
        <v>-158597</v>
      </c>
    </row>
    <row r="236" spans="1:5" ht="15" thickBot="1" x14ac:dyDescent="0.4">
      <c r="A236" s="33"/>
      <c r="B236" s="27"/>
      <c r="C236" s="27"/>
      <c r="D236" s="27"/>
      <c r="E236" s="27"/>
    </row>
    <row r="237" spans="1:5" x14ac:dyDescent="0.35">
      <c r="A237" s="29" t="s">
        <v>230</v>
      </c>
      <c r="B237" s="30"/>
      <c r="C237" s="30"/>
      <c r="D237" s="30"/>
      <c r="E237" s="85"/>
    </row>
    <row r="238" spans="1:5" x14ac:dyDescent="0.35">
      <c r="A238" s="16" t="s">
        <v>12</v>
      </c>
      <c r="B238" s="17">
        <v>191627.19000000009</v>
      </c>
      <c r="C238" s="17">
        <v>201252</v>
      </c>
      <c r="D238" s="17">
        <v>227663</v>
      </c>
      <c r="E238" s="69">
        <f t="shared" ref="E238:E248" si="13">D238-C238</f>
        <v>26411</v>
      </c>
    </row>
    <row r="239" spans="1:5" x14ac:dyDescent="0.35">
      <c r="A239" s="16" t="s">
        <v>14</v>
      </c>
      <c r="B239" s="17">
        <v>87022.059999999983</v>
      </c>
      <c r="C239" s="17">
        <v>87022</v>
      </c>
      <c r="D239" s="17">
        <v>101900</v>
      </c>
      <c r="E239" s="69">
        <f t="shared" si="13"/>
        <v>14878</v>
      </c>
    </row>
    <row r="240" spans="1:5" s="22" customFormat="1" x14ac:dyDescent="0.35">
      <c r="A240" s="19" t="s">
        <v>15</v>
      </c>
      <c r="B240" s="20">
        <v>278649.25000000006</v>
      </c>
      <c r="C240" s="20">
        <v>288274</v>
      </c>
      <c r="D240" s="20">
        <v>329563</v>
      </c>
      <c r="E240" s="70">
        <f t="shared" si="13"/>
        <v>41289</v>
      </c>
    </row>
    <row r="241" spans="1:5" x14ac:dyDescent="0.35">
      <c r="A241" s="16" t="s">
        <v>39</v>
      </c>
      <c r="B241" s="17">
        <v>1760.55</v>
      </c>
      <c r="C241" s="17">
        <v>3150</v>
      </c>
      <c r="D241" s="17">
        <v>3150</v>
      </c>
      <c r="E241" s="69">
        <f t="shared" si="13"/>
        <v>0</v>
      </c>
    </row>
    <row r="242" spans="1:5" x14ac:dyDescent="0.35">
      <c r="A242" s="16" t="s">
        <v>16</v>
      </c>
      <c r="B242" s="17">
        <v>1104.4100000000001</v>
      </c>
      <c r="C242" s="17">
        <v>16405.72</v>
      </c>
      <c r="D242" s="17">
        <v>32341</v>
      </c>
      <c r="E242" s="69">
        <f t="shared" si="13"/>
        <v>15935.279999999999</v>
      </c>
    </row>
    <row r="243" spans="1:5" x14ac:dyDescent="0.35">
      <c r="A243" s="16" t="s">
        <v>17</v>
      </c>
      <c r="B243" s="17">
        <v>561.31000000000006</v>
      </c>
      <c r="C243" s="17">
        <v>1532</v>
      </c>
      <c r="D243" s="17">
        <v>1532</v>
      </c>
      <c r="E243" s="69">
        <f t="shared" si="13"/>
        <v>0</v>
      </c>
    </row>
    <row r="244" spans="1:5" s="22" customFormat="1" x14ac:dyDescent="0.35">
      <c r="A244" s="19" t="s">
        <v>18</v>
      </c>
      <c r="B244" s="20">
        <v>3426.27</v>
      </c>
      <c r="C244" s="20">
        <v>21087.72</v>
      </c>
      <c r="D244" s="20">
        <v>37023</v>
      </c>
      <c r="E244" s="70">
        <f t="shared" si="13"/>
        <v>15935.279999999999</v>
      </c>
    </row>
    <row r="245" spans="1:5" x14ac:dyDescent="0.35">
      <c r="A245" s="16" t="s">
        <v>74</v>
      </c>
      <c r="B245" s="17">
        <v>0</v>
      </c>
      <c r="C245" s="17">
        <v>810</v>
      </c>
      <c r="D245" s="17">
        <v>810</v>
      </c>
      <c r="E245" s="69">
        <f t="shared" si="13"/>
        <v>0</v>
      </c>
    </row>
    <row r="246" spans="1:5" x14ac:dyDescent="0.35">
      <c r="A246" s="16" t="s">
        <v>31</v>
      </c>
      <c r="B246" s="17">
        <v>0</v>
      </c>
      <c r="C246" s="17">
        <v>3000</v>
      </c>
      <c r="D246" s="17">
        <v>0</v>
      </c>
      <c r="E246" s="69">
        <f t="shared" si="13"/>
        <v>-3000</v>
      </c>
    </row>
    <row r="247" spans="1:5" s="22" customFormat="1" x14ac:dyDescent="0.35">
      <c r="A247" s="19" t="s">
        <v>32</v>
      </c>
      <c r="B247" s="20">
        <v>0</v>
      </c>
      <c r="C247" s="20">
        <v>3810</v>
      </c>
      <c r="D247" s="20">
        <v>810</v>
      </c>
      <c r="E247" s="70">
        <f t="shared" si="13"/>
        <v>-3000</v>
      </c>
    </row>
    <row r="248" spans="1:5" s="22" customFormat="1" ht="15" thickBot="1" x14ac:dyDescent="0.4">
      <c r="A248" s="23" t="s">
        <v>231</v>
      </c>
      <c r="B248" s="24">
        <v>282075.52000000002</v>
      </c>
      <c r="C248" s="24">
        <v>313171.71999999997</v>
      </c>
      <c r="D248" s="24">
        <v>367396</v>
      </c>
      <c r="E248" s="72">
        <f t="shared" si="13"/>
        <v>54224.280000000028</v>
      </c>
    </row>
    <row r="249" spans="1:5" ht="15" thickBot="1" x14ac:dyDescent="0.4">
      <c r="A249" s="33"/>
      <c r="B249" s="27"/>
      <c r="C249" s="27"/>
      <c r="D249" s="27"/>
      <c r="E249" s="27"/>
    </row>
    <row r="250" spans="1:5" x14ac:dyDescent="0.35">
      <c r="A250" s="88" t="s">
        <v>232</v>
      </c>
      <c r="B250" s="78"/>
      <c r="C250" s="78"/>
      <c r="D250" s="78"/>
      <c r="E250" s="79"/>
    </row>
    <row r="251" spans="1:5" x14ac:dyDescent="0.35">
      <c r="A251" s="16" t="s">
        <v>12</v>
      </c>
      <c r="B251" s="17">
        <v>74290.780000000042</v>
      </c>
      <c r="C251" s="17">
        <v>74357</v>
      </c>
      <c r="D251" s="17">
        <v>71021</v>
      </c>
      <c r="E251" s="69">
        <f t="shared" ref="E251:E258" si="14">D251-C251</f>
        <v>-3336</v>
      </c>
    </row>
    <row r="252" spans="1:5" x14ac:dyDescent="0.35">
      <c r="A252" s="16" t="s">
        <v>14</v>
      </c>
      <c r="B252" s="17">
        <v>35216.61</v>
      </c>
      <c r="C252" s="17">
        <v>35217</v>
      </c>
      <c r="D252" s="17">
        <v>31788</v>
      </c>
      <c r="E252" s="69">
        <f t="shared" si="14"/>
        <v>-3429</v>
      </c>
    </row>
    <row r="253" spans="1:5" s="22" customFormat="1" x14ac:dyDescent="0.35">
      <c r="A253" s="19" t="s">
        <v>15</v>
      </c>
      <c r="B253" s="20">
        <v>109507.39000000004</v>
      </c>
      <c r="C253" s="20">
        <v>109574</v>
      </c>
      <c r="D253" s="20">
        <v>102809</v>
      </c>
      <c r="E253" s="70">
        <f t="shared" si="14"/>
        <v>-6765</v>
      </c>
    </row>
    <row r="254" spans="1:5" x14ac:dyDescent="0.35">
      <c r="A254" s="16" t="s">
        <v>17</v>
      </c>
      <c r="B254" s="17">
        <v>179.99</v>
      </c>
      <c r="C254" s="17">
        <v>0</v>
      </c>
      <c r="D254" s="17">
        <v>8000</v>
      </c>
      <c r="E254" s="69">
        <f t="shared" si="14"/>
        <v>8000</v>
      </c>
    </row>
    <row r="255" spans="1:5" s="22" customFormat="1" x14ac:dyDescent="0.35">
      <c r="A255" s="19" t="s">
        <v>18</v>
      </c>
      <c r="B255" s="20">
        <v>179.99</v>
      </c>
      <c r="C255" s="20">
        <v>0</v>
      </c>
      <c r="D255" s="20">
        <v>8000</v>
      </c>
      <c r="E255" s="70">
        <f t="shared" si="14"/>
        <v>8000</v>
      </c>
    </row>
    <row r="256" spans="1:5" x14ac:dyDescent="0.35">
      <c r="A256" s="16" t="s">
        <v>31</v>
      </c>
      <c r="B256" s="17">
        <v>0</v>
      </c>
      <c r="C256" s="17">
        <v>5474</v>
      </c>
      <c r="D256" s="17">
        <v>10000</v>
      </c>
      <c r="E256" s="69">
        <f t="shared" si="14"/>
        <v>4526</v>
      </c>
    </row>
    <row r="257" spans="1:5" s="22" customFormat="1" x14ac:dyDescent="0.35">
      <c r="A257" s="19" t="s">
        <v>32</v>
      </c>
      <c r="B257" s="20">
        <v>0</v>
      </c>
      <c r="C257" s="20">
        <v>5474</v>
      </c>
      <c r="D257" s="20">
        <v>10000</v>
      </c>
      <c r="E257" s="70">
        <f t="shared" si="14"/>
        <v>4526</v>
      </c>
    </row>
    <row r="258" spans="1:5" s="22" customFormat="1" ht="15" thickBot="1" x14ac:dyDescent="0.4">
      <c r="A258" s="23" t="s">
        <v>233</v>
      </c>
      <c r="B258" s="24">
        <v>109687.38000000005</v>
      </c>
      <c r="C258" s="24">
        <v>115048</v>
      </c>
      <c r="D258" s="24">
        <v>120809</v>
      </c>
      <c r="E258" s="72">
        <f t="shared" si="14"/>
        <v>5761</v>
      </c>
    </row>
    <row r="259" spans="1:5" x14ac:dyDescent="0.35">
      <c r="A259" s="60"/>
      <c r="B259" s="61"/>
      <c r="C259" s="62"/>
      <c r="D259" s="63"/>
      <c r="E259" s="64"/>
    </row>
    <row r="260" spans="1:5" ht="15" thickBot="1" x14ac:dyDescent="0.4">
      <c r="A260" s="42" t="s">
        <v>166</v>
      </c>
      <c r="B260" s="43">
        <v>3117255.2900000005</v>
      </c>
      <c r="C260" s="44">
        <v>3285198.72</v>
      </c>
      <c r="D260" s="45">
        <v>5188996</v>
      </c>
      <c r="E260" s="46">
        <f>D260-C260</f>
        <v>1903797.2799999998</v>
      </c>
    </row>
    <row r="261" spans="1:5" ht="15" thickBot="1" x14ac:dyDescent="0.4">
      <c r="A261" s="32"/>
      <c r="B261" s="27"/>
      <c r="C261" s="27"/>
      <c r="D261" s="27"/>
      <c r="E261" s="27"/>
    </row>
    <row r="262" spans="1:5" x14ac:dyDescent="0.35">
      <c r="A262" s="7" t="s">
        <v>175</v>
      </c>
      <c r="B262" s="38"/>
      <c r="C262" s="39"/>
      <c r="D262" s="40"/>
      <c r="E262" s="41"/>
    </row>
    <row r="263" spans="1:5" ht="15" thickBot="1" x14ac:dyDescent="0.4">
      <c r="A263" s="47" t="s">
        <v>234</v>
      </c>
      <c r="B263" s="81"/>
      <c r="C263" s="82"/>
      <c r="D263" s="83"/>
      <c r="E263" s="84"/>
    </row>
    <row r="264" spans="1:5" x14ac:dyDescent="0.35">
      <c r="A264" s="77" t="s">
        <v>13</v>
      </c>
      <c r="B264" s="78">
        <v>2606.62</v>
      </c>
      <c r="C264" s="78">
        <v>3694.4</v>
      </c>
      <c r="D264" s="78">
        <v>0</v>
      </c>
      <c r="E264" s="79">
        <f>D264-C264</f>
        <v>-3694.4</v>
      </c>
    </row>
    <row r="265" spans="1:5" s="22" customFormat="1" x14ac:dyDescent="0.35">
      <c r="A265" s="19" t="s">
        <v>15</v>
      </c>
      <c r="B265" s="20">
        <v>2606.62</v>
      </c>
      <c r="C265" s="20">
        <v>3694.4</v>
      </c>
      <c r="D265" s="20">
        <v>0</v>
      </c>
      <c r="E265" s="70">
        <f>D265-C265</f>
        <v>-3694.4</v>
      </c>
    </row>
    <row r="266" spans="1:5" x14ac:dyDescent="0.35">
      <c r="A266" s="16" t="s">
        <v>16</v>
      </c>
      <c r="B266" s="17">
        <v>465.1</v>
      </c>
      <c r="C266" s="17">
        <v>305.60000000000002</v>
      </c>
      <c r="D266" s="17">
        <v>0</v>
      </c>
      <c r="E266" s="69">
        <f>D266-C266</f>
        <v>-305.60000000000002</v>
      </c>
    </row>
    <row r="267" spans="1:5" s="22" customFormat="1" x14ac:dyDescent="0.35">
      <c r="A267" s="19" t="s">
        <v>18</v>
      </c>
      <c r="B267" s="20">
        <v>465.1</v>
      </c>
      <c r="C267" s="20">
        <v>305.60000000000002</v>
      </c>
      <c r="D267" s="20">
        <v>0</v>
      </c>
      <c r="E267" s="70">
        <f>D267-C267</f>
        <v>-305.60000000000002</v>
      </c>
    </row>
    <row r="268" spans="1:5" s="22" customFormat="1" ht="15" thickBot="1" x14ac:dyDescent="0.4">
      <c r="A268" s="23" t="s">
        <v>235</v>
      </c>
      <c r="B268" s="24">
        <v>3071.72</v>
      </c>
      <c r="C268" s="24">
        <v>4000</v>
      </c>
      <c r="D268" s="24">
        <v>0</v>
      </c>
      <c r="E268" s="72">
        <f>D268-C268</f>
        <v>-4000</v>
      </c>
    </row>
    <row r="269" spans="1:5" ht="15" thickBot="1" x14ac:dyDescent="0.4">
      <c r="A269" s="33"/>
      <c r="B269" s="27"/>
      <c r="C269" s="27"/>
      <c r="D269" s="27"/>
      <c r="E269" s="27"/>
    </row>
    <row r="270" spans="1:5" x14ac:dyDescent="0.35">
      <c r="A270" s="29" t="s">
        <v>236</v>
      </c>
      <c r="B270" s="30"/>
      <c r="C270" s="30"/>
      <c r="D270" s="30"/>
      <c r="E270" s="85"/>
    </row>
    <row r="271" spans="1:5" x14ac:dyDescent="0.35">
      <c r="A271" s="16" t="s">
        <v>16</v>
      </c>
      <c r="B271" s="17">
        <v>5089.5</v>
      </c>
      <c r="C271" s="17">
        <v>0</v>
      </c>
      <c r="D271" s="17">
        <v>0</v>
      </c>
      <c r="E271" s="69">
        <f>D271-C271</f>
        <v>0</v>
      </c>
    </row>
    <row r="272" spans="1:5" s="22" customFormat="1" x14ac:dyDescent="0.35">
      <c r="A272" s="19" t="s">
        <v>18</v>
      </c>
      <c r="B272" s="20">
        <v>5089.5</v>
      </c>
      <c r="C272" s="20">
        <v>0</v>
      </c>
      <c r="D272" s="20">
        <v>0</v>
      </c>
      <c r="E272" s="70">
        <f>D272-C272</f>
        <v>0</v>
      </c>
    </row>
    <row r="273" spans="1:5" x14ac:dyDescent="0.35">
      <c r="A273" s="16" t="s">
        <v>74</v>
      </c>
      <c r="B273" s="17">
        <v>1306</v>
      </c>
      <c r="C273" s="17">
        <v>1307</v>
      </c>
      <c r="D273" s="17">
        <v>0</v>
      </c>
      <c r="E273" s="69">
        <f>D273-C273</f>
        <v>-1307</v>
      </c>
    </row>
    <row r="274" spans="1:5" s="22" customFormat="1" x14ac:dyDescent="0.35">
      <c r="A274" s="19" t="s">
        <v>32</v>
      </c>
      <c r="B274" s="20">
        <v>1306</v>
      </c>
      <c r="C274" s="20">
        <v>1307</v>
      </c>
      <c r="D274" s="20">
        <v>0</v>
      </c>
      <c r="E274" s="70">
        <f>D274-C274</f>
        <v>-1307</v>
      </c>
    </row>
    <row r="275" spans="1:5" s="22" customFormat="1" ht="15" thickBot="1" x14ac:dyDescent="0.4">
      <c r="A275" s="23" t="s">
        <v>237</v>
      </c>
      <c r="B275" s="24">
        <v>6395.5</v>
      </c>
      <c r="C275" s="24">
        <v>1307</v>
      </c>
      <c r="D275" s="24">
        <v>0</v>
      </c>
      <c r="E275" s="72">
        <f>D275-C275</f>
        <v>-1307</v>
      </c>
    </row>
    <row r="276" spans="1:5" x14ac:dyDescent="0.35">
      <c r="A276" s="60"/>
      <c r="B276" s="61"/>
      <c r="C276" s="62"/>
      <c r="D276" s="63"/>
      <c r="E276" s="64"/>
    </row>
    <row r="277" spans="1:5" ht="15" thickBot="1" x14ac:dyDescent="0.4">
      <c r="A277" s="42" t="s">
        <v>180</v>
      </c>
      <c r="B277" s="43">
        <v>9467.2199999999993</v>
      </c>
      <c r="C277" s="44">
        <v>5307</v>
      </c>
      <c r="D277" s="45">
        <v>0</v>
      </c>
      <c r="E277" s="46">
        <f>D277-C277</f>
        <v>-5307</v>
      </c>
    </row>
    <row r="279" spans="1:5" ht="15" thickBot="1" x14ac:dyDescent="0.4"/>
    <row r="280" spans="1:5" x14ac:dyDescent="0.35">
      <c r="A280" s="65"/>
      <c r="B280" s="3" t="s">
        <v>4</v>
      </c>
      <c r="C280" s="3" t="s">
        <v>5</v>
      </c>
      <c r="D280" s="3" t="s">
        <v>5</v>
      </c>
      <c r="E280" s="4" t="s">
        <v>6</v>
      </c>
    </row>
    <row r="281" spans="1:5" x14ac:dyDescent="0.35">
      <c r="A281" s="67" t="s">
        <v>238</v>
      </c>
      <c r="B281" s="5" t="s">
        <v>8</v>
      </c>
      <c r="C281" s="5" t="s">
        <v>8</v>
      </c>
      <c r="D281" s="5" t="s">
        <v>6</v>
      </c>
      <c r="E281" s="6" t="s">
        <v>9</v>
      </c>
    </row>
    <row r="282" spans="1:5" x14ac:dyDescent="0.35">
      <c r="A282" s="16" t="s">
        <v>12</v>
      </c>
      <c r="B282" s="17">
        <f>SUMIF($A$10:$A$275,"Salaries",$B$10:$B$275)</f>
        <v>5907189.6599999992</v>
      </c>
      <c r="C282" s="17">
        <f>SUMIF($A$10:$A$275,"Salaries",$C$10:$C$275)</f>
        <v>5891743</v>
      </c>
      <c r="D282" s="17">
        <f>SUMIF($A$10:$A$275,"Salaries",$D$10:$D$275)</f>
        <v>6257911</v>
      </c>
      <c r="E282" s="69">
        <f>SUMIF($A$10:$A$275,"Salaries",$E$10:$E$275)</f>
        <v>366168</v>
      </c>
    </row>
    <row r="283" spans="1:5" x14ac:dyDescent="0.35">
      <c r="A283" s="16" t="s">
        <v>13</v>
      </c>
      <c r="B283" s="17">
        <f>SUMIF($A$10:$A$275,"Other Compensation",$B$10:$B$275)</f>
        <v>126806.45999999999</v>
      </c>
      <c r="C283" s="17">
        <f>SUMIF($A$10:$A$275,"Other Compensation",$C$10:$C$275)</f>
        <v>169494.39999999999</v>
      </c>
      <c r="D283" s="17">
        <f>SUMIF($A$10:$A$275,"Other Compensation",$D$10:$D$275)</f>
        <v>57320</v>
      </c>
      <c r="E283" s="69">
        <f>SUMIF($A$10:$A$275,"Other Compensation",$E$10:$E$275)</f>
        <v>-112174.39999999999</v>
      </c>
    </row>
    <row r="284" spans="1:5" x14ac:dyDescent="0.35">
      <c r="A284" s="16" t="s">
        <v>14</v>
      </c>
      <c r="B284" s="17">
        <f>SUMIF($A$10:$A$275,"Related Benefits",$B$10:$B$275)</f>
        <v>2729901.12</v>
      </c>
      <c r="C284" s="17">
        <f>SUMIF($A$10:$A$275,"Related Benefits",$C$10:$C$275)</f>
        <v>2732575</v>
      </c>
      <c r="D284" s="17">
        <f>SUMIF($A$10:$A$275,"Related Benefits",$D$10:$D$275)</f>
        <v>2800975</v>
      </c>
      <c r="E284" s="69">
        <f>SUMIF($A$10:$A$275,"Related Benefits",$E$10:$E$275)</f>
        <v>68400</v>
      </c>
    </row>
    <row r="285" spans="1:5" x14ac:dyDescent="0.35">
      <c r="A285" s="19" t="s">
        <v>15</v>
      </c>
      <c r="B285" s="20">
        <f>SUM(B282:B284)</f>
        <v>8763897.2399999984</v>
      </c>
      <c r="C285" s="20">
        <f>SUM(C282:C284)</f>
        <v>8793812.4000000004</v>
      </c>
      <c r="D285" s="20">
        <f>SUM(D282:D284)</f>
        <v>9116206</v>
      </c>
      <c r="E285" s="70">
        <f>SUM(E282:E284)</f>
        <v>322393.59999999998</v>
      </c>
    </row>
    <row r="286" spans="1:5" x14ac:dyDescent="0.35">
      <c r="A286" s="16" t="s">
        <v>39</v>
      </c>
      <c r="B286" s="17">
        <f>SUMIF($A$10:$A$275,"Travel",$B$10:$B$275)</f>
        <v>8879.9499999999989</v>
      </c>
      <c r="C286" s="17">
        <f>SUMIF($A$10:$A$275,"Travel",$C$10:$C$275)</f>
        <v>14087</v>
      </c>
      <c r="D286" s="17">
        <f>SUMIF($A$10:$A$275,"Travel",$D$10:$D$275)</f>
        <v>40500</v>
      </c>
      <c r="E286" s="69">
        <f>SUMIF($A$10:$A$275,"Travel",$E$10:$E$275)</f>
        <v>26413</v>
      </c>
    </row>
    <row r="287" spans="1:5" x14ac:dyDescent="0.35">
      <c r="A287" s="16" t="s">
        <v>16</v>
      </c>
      <c r="B287" s="17">
        <f>SUMIF($A$10:$A$275,"Operating Services",$B$10:$B$275)</f>
        <v>537004.96</v>
      </c>
      <c r="C287" s="17">
        <f>SUMIF($A$10:$A$275,"Operating Services",$C$10:$C$275)</f>
        <v>562951.03999999992</v>
      </c>
      <c r="D287" s="17">
        <f>SUMIF($A$10:$A$275,"Operating Services",$D$10:$D$275)</f>
        <v>1473666</v>
      </c>
      <c r="E287" s="69">
        <f>SUMIF($A$10:$A$275,"Operating Services",$E$10:$E$275)</f>
        <v>910714.96000000008</v>
      </c>
    </row>
    <row r="288" spans="1:5" x14ac:dyDescent="0.35">
      <c r="A288" s="16" t="s">
        <v>17</v>
      </c>
      <c r="B288" s="17">
        <f>SUMIF($A$10:$A$275,"Supplies",$B$10:$B$275)</f>
        <v>104767.27</v>
      </c>
      <c r="C288" s="17">
        <f>SUMIF($A$10:$A$275,"Supplies",$C$10:$C$275)</f>
        <v>120136.70999999999</v>
      </c>
      <c r="D288" s="17">
        <f>SUMIF($A$10:$A$275,"Supplies",$D$10:$D$275)</f>
        <v>469986</v>
      </c>
      <c r="E288" s="69">
        <f>SUMIF($A$10:$A$275,"Supplies",$E$10:$E$275)</f>
        <v>349849.29</v>
      </c>
    </row>
    <row r="289" spans="1:5" x14ac:dyDescent="0.35">
      <c r="A289" s="19" t="s">
        <v>18</v>
      </c>
      <c r="B289" s="20">
        <f>SUM(B286:B288)</f>
        <v>650652.17999999993</v>
      </c>
      <c r="C289" s="20">
        <f>SUM(C286:C288)</f>
        <v>697174.74999999988</v>
      </c>
      <c r="D289" s="20">
        <f>SUM(D286:D288)</f>
        <v>1984152</v>
      </c>
      <c r="E289" s="70">
        <f>SUM(E286:E288)</f>
        <v>1286977.25</v>
      </c>
    </row>
    <row r="290" spans="1:5" x14ac:dyDescent="0.35">
      <c r="A290" s="16" t="s">
        <v>74</v>
      </c>
      <c r="B290" s="17">
        <f>SUMIF($A$10:$A$275,"Professional Services",$B$10:$B$275)</f>
        <v>89944.39</v>
      </c>
      <c r="C290" s="17">
        <f>SUMIF($A$10:$A$275,"Professional Services",$C$10:$C$275)</f>
        <v>153912</v>
      </c>
      <c r="D290" s="17">
        <f>SUMIF($A$10:$A$275,"Professional Services",$D$10:$D$275)</f>
        <v>197140</v>
      </c>
      <c r="E290" s="69">
        <f>SUMIF($A$10:$A$275,"Professional Services",$E$10:$E$275)</f>
        <v>43228</v>
      </c>
    </row>
    <row r="291" spans="1:5" x14ac:dyDescent="0.35">
      <c r="A291" s="16" t="s">
        <v>31</v>
      </c>
      <c r="B291" s="17">
        <f>SUMIF($A$10:$A$275,"Other Charges",$B$10:$B$275)</f>
        <v>1229.99</v>
      </c>
      <c r="C291" s="17">
        <f>SUMIF($A$10:$A$275,"Other Charges",$C$10:$C$275)</f>
        <v>25860.229999999996</v>
      </c>
      <c r="D291" s="17">
        <f>SUMIF($A$10:$A$275,"Other Charges",$D$10:$D$275)</f>
        <v>37097</v>
      </c>
      <c r="E291" s="69">
        <f>SUMIF($A$10:$A$275,"Other Charges",$E$10:$E$275)</f>
        <v>11236.770000000004</v>
      </c>
    </row>
    <row r="292" spans="1:5" x14ac:dyDescent="0.35">
      <c r="A292" s="19" t="s">
        <v>32</v>
      </c>
      <c r="B292" s="20">
        <f>SUM(B290:B291)</f>
        <v>91174.38</v>
      </c>
      <c r="C292" s="20">
        <f>SUM(C290:C291)</f>
        <v>179772.22999999998</v>
      </c>
      <c r="D292" s="20">
        <f>SUM(D290:D291)</f>
        <v>234237</v>
      </c>
      <c r="E292" s="70">
        <f>SUM(E290:E291)</f>
        <v>54464.770000000004</v>
      </c>
    </row>
    <row r="293" spans="1:5" x14ac:dyDescent="0.35">
      <c r="A293" s="16" t="s">
        <v>40</v>
      </c>
      <c r="B293" s="17">
        <f>SUMIF($A$10:$A$275,"General Acquisitions",$B$10:$B$275)</f>
        <v>2047.53</v>
      </c>
      <c r="C293" s="17">
        <f>SUMIF($A$10:$A$275,"General Acquisitions",$C$10:$C$275)</f>
        <v>5048</v>
      </c>
      <c r="D293" s="17">
        <f>SUMIF($A$10:$A$275,"General Acquisitions",$D$10:$D$275)</f>
        <v>66900</v>
      </c>
      <c r="E293" s="69">
        <f>SUMIF($A$10:$A$275,"General Acquisitions",$E$10:$E$275)</f>
        <v>61852</v>
      </c>
    </row>
    <row r="294" spans="1:5" x14ac:dyDescent="0.35">
      <c r="A294" s="16" t="s">
        <v>103</v>
      </c>
      <c r="B294" s="17">
        <f>SUMIF($A$10:$A$275,"Library Acquisitions",$B$10:$B$275)</f>
        <v>349877.29999999993</v>
      </c>
      <c r="C294" s="17">
        <f>SUMIF($A$10:$A$275,"Library Acquisitions",$C$10:$C$275)</f>
        <v>350617</v>
      </c>
      <c r="D294" s="17">
        <f>SUMIF($A$10:$A$275,"Library Acquisitions",$D$10:$D$275)</f>
        <v>422521</v>
      </c>
      <c r="E294" s="69">
        <f>SUMIF($A$10:$A$275,"Library Acquisitions",$E$10:$E$275)</f>
        <v>71904</v>
      </c>
    </row>
    <row r="295" spans="1:5" x14ac:dyDescent="0.35">
      <c r="A295" s="16" t="s">
        <v>182</v>
      </c>
      <c r="B295" s="17">
        <f>SUMIF($A$10:$A$275,"Major Repairs",$B$10:$B$275)</f>
        <v>0</v>
      </c>
      <c r="C295" s="17">
        <f>SUMIF($A$10:$A$275,"Major Repairs",$C$10:$C$275)</f>
        <v>21615</v>
      </c>
      <c r="D295" s="17">
        <f>SUMIF($A$10:$A$275,"Major Repairs",$D$10:$D$275)</f>
        <v>0</v>
      </c>
      <c r="E295" s="69">
        <f>SUMIF($A$10:$A$275,"Major Repairs",$E$10:$E$275)</f>
        <v>-21615</v>
      </c>
    </row>
    <row r="296" spans="1:5" x14ac:dyDescent="0.35">
      <c r="A296" s="19" t="s">
        <v>104</v>
      </c>
      <c r="B296" s="20">
        <f>SUM(B293:B295)</f>
        <v>351924.82999999996</v>
      </c>
      <c r="C296" s="20">
        <f>SUM(C293:C295)</f>
        <v>377280</v>
      </c>
      <c r="D296" s="20">
        <f>SUM(D293:D295)</f>
        <v>489421</v>
      </c>
      <c r="E296" s="70">
        <f>SUM(E293:E295)</f>
        <v>112141</v>
      </c>
    </row>
    <row r="297" spans="1:5" ht="15" thickBot="1" x14ac:dyDescent="0.4">
      <c r="A297" s="71" t="s">
        <v>239</v>
      </c>
      <c r="B297" s="24">
        <f>B296+B292+B289+B285</f>
        <v>9857648.629999999</v>
      </c>
      <c r="C297" s="24">
        <f>C296+C292+C289+C285</f>
        <v>10048039.380000001</v>
      </c>
      <c r="D297" s="24">
        <f>D296+D292+D289+D285</f>
        <v>11824016</v>
      </c>
      <c r="E297" s="72">
        <f>E296+E292+E289+E285</f>
        <v>1775976.62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C2DE6-8BA6-457E-8B5A-5023158CFE3C}">
  <dimension ref="A1:E196"/>
  <sheetViews>
    <sheetView workbookViewId="0">
      <selection activeCell="A14" sqref="A14"/>
    </sheetView>
  </sheetViews>
  <sheetFormatPr defaultRowHeight="14.5" x14ac:dyDescent="0.35"/>
  <cols>
    <col min="1" max="1" width="54.08984375" style="2" customWidth="1"/>
    <col min="2" max="5" width="12.36328125" style="2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4" spans="1:5" ht="15" thickBot="1" x14ac:dyDescent="0.4"/>
    <row r="5" spans="1:5" x14ac:dyDescent="0.35">
      <c r="B5" s="3" t="s">
        <v>4</v>
      </c>
      <c r="C5" s="3" t="s">
        <v>5</v>
      </c>
      <c r="D5" s="3" t="s">
        <v>5</v>
      </c>
      <c r="E5" s="4" t="s">
        <v>6</v>
      </c>
    </row>
    <row r="6" spans="1:5" ht="15" thickBot="1" x14ac:dyDescent="0.4">
      <c r="A6" s="1" t="s">
        <v>240</v>
      </c>
      <c r="B6" s="5" t="s">
        <v>8</v>
      </c>
      <c r="C6" s="5" t="s">
        <v>8</v>
      </c>
      <c r="D6" s="5" t="s">
        <v>6</v>
      </c>
      <c r="E6" s="6" t="s">
        <v>9</v>
      </c>
    </row>
    <row r="7" spans="1:5" x14ac:dyDescent="0.35">
      <c r="A7" s="7" t="s">
        <v>241</v>
      </c>
      <c r="B7" s="8"/>
      <c r="C7" s="8"/>
      <c r="D7" s="8"/>
      <c r="E7" s="9"/>
    </row>
    <row r="8" spans="1:5" x14ac:dyDescent="0.35">
      <c r="A8" s="47" t="s">
        <v>242</v>
      </c>
      <c r="B8" s="75"/>
      <c r="C8" s="75"/>
      <c r="D8" s="75"/>
      <c r="E8" s="76"/>
    </row>
    <row r="9" spans="1:5" x14ac:dyDescent="0.35">
      <c r="A9" s="16" t="s">
        <v>12</v>
      </c>
      <c r="B9" s="17">
        <v>125146.15000000001</v>
      </c>
      <c r="C9" s="17">
        <v>125146</v>
      </c>
      <c r="D9" s="17">
        <v>89071</v>
      </c>
      <c r="E9" s="69">
        <f>D9-C9</f>
        <v>-36075</v>
      </c>
    </row>
    <row r="10" spans="1:5" x14ac:dyDescent="0.35">
      <c r="A10" s="16" t="s">
        <v>13</v>
      </c>
      <c r="B10" s="17">
        <v>0</v>
      </c>
      <c r="C10" s="17">
        <v>15000</v>
      </c>
      <c r="D10" s="17">
        <v>7500</v>
      </c>
      <c r="E10" s="69">
        <f>D10-C10</f>
        <v>-7500</v>
      </c>
    </row>
    <row r="11" spans="1:5" x14ac:dyDescent="0.35">
      <c r="A11" s="16" t="s">
        <v>14</v>
      </c>
      <c r="B11" s="17">
        <v>60001.050000000017</v>
      </c>
      <c r="C11" s="17">
        <v>60001</v>
      </c>
      <c r="D11" s="17">
        <v>40572</v>
      </c>
      <c r="E11" s="69">
        <f>D11-C11</f>
        <v>-19429</v>
      </c>
    </row>
    <row r="12" spans="1:5" x14ac:dyDescent="0.35">
      <c r="A12" s="19" t="s">
        <v>15</v>
      </c>
      <c r="B12" s="20">
        <v>185147.2</v>
      </c>
      <c r="C12" s="20">
        <v>200147</v>
      </c>
      <c r="D12" s="20">
        <v>137143</v>
      </c>
      <c r="E12" s="70">
        <f>D12-C12</f>
        <v>-63004</v>
      </c>
    </row>
    <row r="13" spans="1:5" ht="15" thickBot="1" x14ac:dyDescent="0.4">
      <c r="A13" s="23" t="s">
        <v>243</v>
      </c>
      <c r="B13" s="24">
        <v>185147.2</v>
      </c>
      <c r="C13" s="24">
        <v>200147</v>
      </c>
      <c r="D13" s="24">
        <v>137143</v>
      </c>
      <c r="E13" s="72">
        <f>D13-C13</f>
        <v>-63004</v>
      </c>
    </row>
    <row r="14" spans="1:5" ht="15" thickBot="1" x14ac:dyDescent="0.4">
      <c r="A14" s="33"/>
      <c r="B14" s="27"/>
      <c r="C14" s="27"/>
      <c r="D14" s="27"/>
      <c r="E14" s="27"/>
    </row>
    <row r="15" spans="1:5" x14ac:dyDescent="0.35">
      <c r="A15" s="29" t="s">
        <v>244</v>
      </c>
      <c r="B15" s="30"/>
      <c r="C15" s="30"/>
      <c r="D15" s="30"/>
      <c r="E15" s="85"/>
    </row>
    <row r="16" spans="1:5" x14ac:dyDescent="0.35">
      <c r="A16" s="16" t="s">
        <v>12</v>
      </c>
      <c r="B16" s="17">
        <v>0</v>
      </c>
      <c r="C16" s="17">
        <v>0</v>
      </c>
      <c r="D16" s="17">
        <v>0</v>
      </c>
      <c r="E16" s="69">
        <f>D16-C16</f>
        <v>0</v>
      </c>
    </row>
    <row r="17" spans="1:5" x14ac:dyDescent="0.35">
      <c r="A17" s="16" t="s">
        <v>13</v>
      </c>
      <c r="B17" s="17">
        <v>-415.79999999999995</v>
      </c>
      <c r="C17" s="17">
        <v>0</v>
      </c>
      <c r="D17" s="17">
        <v>0</v>
      </c>
      <c r="E17" s="69">
        <f>D17-C17</f>
        <v>0</v>
      </c>
    </row>
    <row r="18" spans="1:5" x14ac:dyDescent="0.35">
      <c r="A18" s="16" t="s">
        <v>15</v>
      </c>
      <c r="B18" s="17">
        <v>-415.79999999999995</v>
      </c>
      <c r="C18" s="17">
        <v>0</v>
      </c>
      <c r="D18" s="17">
        <v>0</v>
      </c>
      <c r="E18" s="69">
        <f>D18-C18</f>
        <v>0</v>
      </c>
    </row>
    <row r="19" spans="1:5" ht="15" thickBot="1" x14ac:dyDescent="0.4">
      <c r="A19" s="89" t="s">
        <v>245</v>
      </c>
      <c r="B19" s="24">
        <v>-415.79999999999995</v>
      </c>
      <c r="C19" s="24">
        <v>0</v>
      </c>
      <c r="D19" s="24">
        <v>0</v>
      </c>
      <c r="E19" s="72">
        <f>D19-C19</f>
        <v>0</v>
      </c>
    </row>
    <row r="20" spans="1:5" x14ac:dyDescent="0.35">
      <c r="A20" s="60"/>
      <c r="B20" s="61"/>
      <c r="C20" s="62"/>
      <c r="D20" s="63"/>
      <c r="E20" s="64"/>
    </row>
    <row r="21" spans="1:5" ht="15" thickBot="1" x14ac:dyDescent="0.4">
      <c r="A21" s="42" t="s">
        <v>246</v>
      </c>
      <c r="B21" s="43">
        <v>184731.40000000002</v>
      </c>
      <c r="C21" s="44">
        <v>200147</v>
      </c>
      <c r="D21" s="45">
        <v>137143</v>
      </c>
      <c r="E21" s="46">
        <f>D21-C21</f>
        <v>-63004</v>
      </c>
    </row>
    <row r="22" spans="1:5" ht="15" thickBot="1" x14ac:dyDescent="0.4">
      <c r="A22" s="32"/>
      <c r="B22" s="27"/>
      <c r="C22" s="27"/>
      <c r="D22" s="27"/>
      <c r="E22" s="27"/>
    </row>
    <row r="23" spans="1:5" x14ac:dyDescent="0.35">
      <c r="A23" s="7" t="s">
        <v>247</v>
      </c>
      <c r="B23" s="38"/>
      <c r="C23" s="39"/>
      <c r="D23" s="40"/>
      <c r="E23" s="41"/>
    </row>
    <row r="24" spans="1:5" ht="15" thickBot="1" x14ac:dyDescent="0.4">
      <c r="A24" s="47" t="s">
        <v>248</v>
      </c>
      <c r="B24" s="81"/>
      <c r="C24" s="82"/>
      <c r="D24" s="83"/>
      <c r="E24" s="84"/>
    </row>
    <row r="25" spans="1:5" x14ac:dyDescent="0.35">
      <c r="A25" s="77" t="s">
        <v>12</v>
      </c>
      <c r="B25" s="78">
        <v>1304435.6299999997</v>
      </c>
      <c r="C25" s="78">
        <v>1303128</v>
      </c>
      <c r="D25" s="78">
        <v>1261366</v>
      </c>
      <c r="E25" s="79">
        <f t="shared" ref="E25:E36" si="0">D25-C25</f>
        <v>-41762</v>
      </c>
    </row>
    <row r="26" spans="1:5" x14ac:dyDescent="0.35">
      <c r="A26" s="16" t="s">
        <v>13</v>
      </c>
      <c r="B26" s="17">
        <v>78304.659999999989</v>
      </c>
      <c r="C26" s="17">
        <v>91200</v>
      </c>
      <c r="D26" s="17">
        <v>73260</v>
      </c>
      <c r="E26" s="69">
        <f t="shared" si="0"/>
        <v>-17940</v>
      </c>
    </row>
    <row r="27" spans="1:5" x14ac:dyDescent="0.35">
      <c r="A27" s="16" t="s">
        <v>14</v>
      </c>
      <c r="B27" s="17">
        <v>621313.89999999979</v>
      </c>
      <c r="C27" s="17">
        <v>621314</v>
      </c>
      <c r="D27" s="17">
        <v>574559</v>
      </c>
      <c r="E27" s="69">
        <f t="shared" si="0"/>
        <v>-46755</v>
      </c>
    </row>
    <row r="28" spans="1:5" s="22" customFormat="1" x14ac:dyDescent="0.35">
      <c r="A28" s="19" t="s">
        <v>15</v>
      </c>
      <c r="B28" s="20">
        <v>2004054.1899999995</v>
      </c>
      <c r="C28" s="20">
        <v>2015642</v>
      </c>
      <c r="D28" s="20">
        <v>1909185</v>
      </c>
      <c r="E28" s="70">
        <f t="shared" si="0"/>
        <v>-106457</v>
      </c>
    </row>
    <row r="29" spans="1:5" x14ac:dyDescent="0.35">
      <c r="A29" s="16" t="s">
        <v>39</v>
      </c>
      <c r="B29" s="17">
        <v>16809.800000000007</v>
      </c>
      <c r="C29" s="17">
        <v>65000</v>
      </c>
      <c r="D29" s="17">
        <v>40000</v>
      </c>
      <c r="E29" s="69">
        <f t="shared" si="0"/>
        <v>-25000</v>
      </c>
    </row>
    <row r="30" spans="1:5" x14ac:dyDescent="0.35">
      <c r="A30" s="16" t="s">
        <v>16</v>
      </c>
      <c r="B30" s="17">
        <v>672413.82999999984</v>
      </c>
      <c r="C30" s="17">
        <v>671832</v>
      </c>
      <c r="D30" s="17">
        <v>632430</v>
      </c>
      <c r="E30" s="69">
        <f t="shared" si="0"/>
        <v>-39402</v>
      </c>
    </row>
    <row r="31" spans="1:5" x14ac:dyDescent="0.35">
      <c r="A31" s="16" t="s">
        <v>17</v>
      </c>
      <c r="B31" s="17">
        <v>17672.02</v>
      </c>
      <c r="C31" s="17">
        <v>88700</v>
      </c>
      <c r="D31" s="17">
        <v>41200</v>
      </c>
      <c r="E31" s="69">
        <f t="shared" si="0"/>
        <v>-47500</v>
      </c>
    </row>
    <row r="32" spans="1:5" s="22" customFormat="1" x14ac:dyDescent="0.35">
      <c r="A32" s="19" t="s">
        <v>18</v>
      </c>
      <c r="B32" s="20">
        <v>706895.64999999991</v>
      </c>
      <c r="C32" s="20">
        <v>825532</v>
      </c>
      <c r="D32" s="20">
        <v>713630</v>
      </c>
      <c r="E32" s="70">
        <f t="shared" si="0"/>
        <v>-111902</v>
      </c>
    </row>
    <row r="33" spans="1:5" x14ac:dyDescent="0.35">
      <c r="A33" s="16" t="s">
        <v>74</v>
      </c>
      <c r="B33" s="17">
        <v>22234.7</v>
      </c>
      <c r="C33" s="17">
        <v>78750</v>
      </c>
      <c r="D33" s="17">
        <v>47000</v>
      </c>
      <c r="E33" s="69">
        <f t="shared" si="0"/>
        <v>-31750</v>
      </c>
    </row>
    <row r="34" spans="1:5" x14ac:dyDescent="0.35">
      <c r="A34" s="16" t="s">
        <v>31</v>
      </c>
      <c r="B34" s="17">
        <v>3000</v>
      </c>
      <c r="C34" s="17">
        <v>40750</v>
      </c>
      <c r="D34" s="17">
        <v>8000</v>
      </c>
      <c r="E34" s="69">
        <f t="shared" si="0"/>
        <v>-32750</v>
      </c>
    </row>
    <row r="35" spans="1:5" s="22" customFormat="1" x14ac:dyDescent="0.35">
      <c r="A35" s="19" t="s">
        <v>32</v>
      </c>
      <c r="B35" s="20">
        <v>25234.7</v>
      </c>
      <c r="C35" s="20">
        <v>119500</v>
      </c>
      <c r="D35" s="20">
        <v>55000</v>
      </c>
      <c r="E35" s="70">
        <f t="shared" si="0"/>
        <v>-64500</v>
      </c>
    </row>
    <row r="36" spans="1:5" s="22" customFormat="1" ht="15" thickBot="1" x14ac:dyDescent="0.4">
      <c r="A36" s="23" t="s">
        <v>249</v>
      </c>
      <c r="B36" s="24">
        <v>2736184.5399999996</v>
      </c>
      <c r="C36" s="24">
        <v>2960674</v>
      </c>
      <c r="D36" s="24">
        <v>2677815</v>
      </c>
      <c r="E36" s="72">
        <f t="shared" si="0"/>
        <v>-282859</v>
      </c>
    </row>
    <row r="37" spans="1:5" x14ac:dyDescent="0.35">
      <c r="A37" s="60"/>
      <c r="B37" s="61"/>
      <c r="C37" s="62"/>
      <c r="D37" s="63"/>
      <c r="E37" s="64"/>
    </row>
    <row r="38" spans="1:5" ht="15" thickBot="1" x14ac:dyDescent="0.4">
      <c r="A38" s="42" t="s">
        <v>250</v>
      </c>
      <c r="B38" s="43">
        <v>2736184.5399999996</v>
      </c>
      <c r="C38" s="44">
        <v>2960674</v>
      </c>
      <c r="D38" s="45">
        <v>2677815</v>
      </c>
      <c r="E38" s="46">
        <f>D38-C38</f>
        <v>-282859</v>
      </c>
    </row>
    <row r="39" spans="1:5" ht="15" thickBot="1" x14ac:dyDescent="0.4">
      <c r="A39" s="32"/>
      <c r="B39" s="27"/>
      <c r="C39" s="27"/>
      <c r="D39" s="27"/>
      <c r="E39" s="27"/>
    </row>
    <row r="40" spans="1:5" x14ac:dyDescent="0.35">
      <c r="A40" s="7" t="s">
        <v>141</v>
      </c>
      <c r="B40" s="38"/>
      <c r="C40" s="39"/>
      <c r="D40" s="40"/>
      <c r="E40" s="41"/>
    </row>
    <row r="41" spans="1:5" ht="15" thickBot="1" x14ac:dyDescent="0.4">
      <c r="A41" s="47" t="s">
        <v>146</v>
      </c>
      <c r="B41" s="81"/>
      <c r="C41" s="82"/>
      <c r="D41" s="83"/>
      <c r="E41" s="84"/>
    </row>
    <row r="42" spans="1:5" x14ac:dyDescent="0.35">
      <c r="A42" s="77" t="s">
        <v>12</v>
      </c>
      <c r="B42" s="78">
        <v>0</v>
      </c>
      <c r="C42" s="78">
        <v>0</v>
      </c>
      <c r="D42" s="78">
        <v>79003</v>
      </c>
      <c r="E42" s="79">
        <f>D42-C42</f>
        <v>79003</v>
      </c>
    </row>
    <row r="43" spans="1:5" x14ac:dyDescent="0.35">
      <c r="A43" s="16" t="s">
        <v>13</v>
      </c>
      <c r="B43" s="17">
        <v>0</v>
      </c>
      <c r="C43" s="17">
        <v>0</v>
      </c>
      <c r="D43" s="17">
        <v>0</v>
      </c>
      <c r="E43" s="69">
        <f>D43-C43</f>
        <v>0</v>
      </c>
    </row>
    <row r="44" spans="1:5" x14ac:dyDescent="0.35">
      <c r="A44" s="16" t="s">
        <v>14</v>
      </c>
      <c r="B44" s="17">
        <v>0</v>
      </c>
      <c r="C44" s="17">
        <v>0</v>
      </c>
      <c r="D44" s="17">
        <f>35986+1</f>
        <v>35987</v>
      </c>
      <c r="E44" s="69">
        <f>D44-C44</f>
        <v>35987</v>
      </c>
    </row>
    <row r="45" spans="1:5" x14ac:dyDescent="0.35">
      <c r="A45" s="19" t="s">
        <v>15</v>
      </c>
      <c r="B45" s="20">
        <v>0</v>
      </c>
      <c r="C45" s="20">
        <v>0</v>
      </c>
      <c r="D45" s="20">
        <v>114989</v>
      </c>
      <c r="E45" s="70">
        <f>D45-C45</f>
        <v>114989</v>
      </c>
    </row>
    <row r="46" spans="1:5" ht="15" thickBot="1" x14ac:dyDescent="0.4">
      <c r="A46" s="23" t="s">
        <v>147</v>
      </c>
      <c r="B46" s="24">
        <v>0</v>
      </c>
      <c r="C46" s="24">
        <v>0</v>
      </c>
      <c r="D46" s="24">
        <v>114989</v>
      </c>
      <c r="E46" s="72">
        <f>D46-C46</f>
        <v>114989</v>
      </c>
    </row>
    <row r="47" spans="1:5" x14ac:dyDescent="0.35">
      <c r="A47" s="60"/>
      <c r="B47" s="61"/>
      <c r="C47" s="62"/>
      <c r="D47" s="63"/>
      <c r="E47" s="64"/>
    </row>
    <row r="48" spans="1:5" ht="15" thickBot="1" x14ac:dyDescent="0.4">
      <c r="A48" s="42" t="s">
        <v>154</v>
      </c>
      <c r="B48" s="43">
        <v>0</v>
      </c>
      <c r="C48" s="44">
        <v>0</v>
      </c>
      <c r="D48" s="45">
        <v>114989</v>
      </c>
      <c r="E48" s="46">
        <f>D48-C48</f>
        <v>114989</v>
      </c>
    </row>
    <row r="49" spans="1:5" ht="15" thickBot="1" x14ac:dyDescent="0.4">
      <c r="A49" s="32"/>
      <c r="B49" s="27"/>
      <c r="C49" s="27"/>
      <c r="D49" s="27"/>
      <c r="E49" s="27"/>
    </row>
    <row r="50" spans="1:5" x14ac:dyDescent="0.35">
      <c r="A50" s="7" t="s">
        <v>159</v>
      </c>
      <c r="B50" s="38"/>
      <c r="C50" s="39"/>
      <c r="D50" s="40"/>
      <c r="E50" s="41"/>
    </row>
    <row r="51" spans="1:5" ht="15" thickBot="1" x14ac:dyDescent="0.4">
      <c r="A51" s="47" t="s">
        <v>251</v>
      </c>
      <c r="B51" s="81"/>
      <c r="C51" s="82"/>
      <c r="D51" s="83"/>
      <c r="E51" s="84"/>
    </row>
    <row r="52" spans="1:5" x14ac:dyDescent="0.35">
      <c r="A52" s="77" t="s">
        <v>12</v>
      </c>
      <c r="B52" s="78">
        <v>111112.16000000002</v>
      </c>
      <c r="C52" s="78">
        <v>111112</v>
      </c>
      <c r="D52" s="78">
        <v>113201</v>
      </c>
      <c r="E52" s="79">
        <f t="shared" ref="E52:E62" si="1">D52-C52</f>
        <v>2089</v>
      </c>
    </row>
    <row r="53" spans="1:5" x14ac:dyDescent="0.35">
      <c r="A53" s="16" t="s">
        <v>13</v>
      </c>
      <c r="B53" s="17">
        <v>3050.5</v>
      </c>
      <c r="C53" s="17">
        <v>4000</v>
      </c>
      <c r="D53" s="17">
        <v>25000</v>
      </c>
      <c r="E53" s="69">
        <f t="shared" si="1"/>
        <v>21000</v>
      </c>
    </row>
    <row r="54" spans="1:5" x14ac:dyDescent="0.35">
      <c r="A54" s="16" t="s">
        <v>14</v>
      </c>
      <c r="B54" s="17">
        <v>53269.799999999988</v>
      </c>
      <c r="C54" s="17">
        <v>53270</v>
      </c>
      <c r="D54" s="17">
        <v>51563</v>
      </c>
      <c r="E54" s="69">
        <f t="shared" si="1"/>
        <v>-1707</v>
      </c>
    </row>
    <row r="55" spans="1:5" s="22" customFormat="1" x14ac:dyDescent="0.35">
      <c r="A55" s="19" t="s">
        <v>15</v>
      </c>
      <c r="B55" s="20">
        <v>167432.46000000002</v>
      </c>
      <c r="C55" s="20">
        <v>168382</v>
      </c>
      <c r="D55" s="20">
        <v>189764</v>
      </c>
      <c r="E55" s="70">
        <f t="shared" si="1"/>
        <v>21382</v>
      </c>
    </row>
    <row r="56" spans="1:5" x14ac:dyDescent="0.35">
      <c r="A56" s="16" t="s">
        <v>39</v>
      </c>
      <c r="B56" s="17">
        <v>0</v>
      </c>
      <c r="C56" s="17">
        <v>1440</v>
      </c>
      <c r="D56" s="17">
        <v>1800</v>
      </c>
      <c r="E56" s="69">
        <f t="shared" si="1"/>
        <v>360</v>
      </c>
    </row>
    <row r="57" spans="1:5" x14ac:dyDescent="0.35">
      <c r="A57" s="16" t="s">
        <v>16</v>
      </c>
      <c r="B57" s="17">
        <v>729.18999999999994</v>
      </c>
      <c r="C57" s="17">
        <v>6860</v>
      </c>
      <c r="D57" s="17">
        <v>8300</v>
      </c>
      <c r="E57" s="69">
        <f t="shared" si="1"/>
        <v>1440</v>
      </c>
    </row>
    <row r="58" spans="1:5" x14ac:dyDescent="0.35">
      <c r="A58" s="16" t="s">
        <v>17</v>
      </c>
      <c r="B58" s="17">
        <v>178.01</v>
      </c>
      <c r="C58" s="17">
        <v>2700</v>
      </c>
      <c r="D58" s="17">
        <v>4500</v>
      </c>
      <c r="E58" s="69">
        <f t="shared" si="1"/>
        <v>1800</v>
      </c>
    </row>
    <row r="59" spans="1:5" s="22" customFormat="1" x14ac:dyDescent="0.35">
      <c r="A59" s="19" t="s">
        <v>18</v>
      </c>
      <c r="B59" s="20">
        <v>907.19999999999993</v>
      </c>
      <c r="C59" s="20">
        <v>11000</v>
      </c>
      <c r="D59" s="20">
        <v>14600</v>
      </c>
      <c r="E59" s="70">
        <f t="shared" si="1"/>
        <v>3600</v>
      </c>
    </row>
    <row r="60" spans="1:5" x14ac:dyDescent="0.35">
      <c r="A60" s="16" t="s">
        <v>31</v>
      </c>
      <c r="B60" s="17">
        <v>0</v>
      </c>
      <c r="C60" s="17">
        <v>0</v>
      </c>
      <c r="D60" s="17">
        <v>1900</v>
      </c>
      <c r="E60" s="69">
        <f t="shared" si="1"/>
        <v>1900</v>
      </c>
    </row>
    <row r="61" spans="1:5" s="22" customFormat="1" x14ac:dyDescent="0.35">
      <c r="A61" s="19" t="s">
        <v>32</v>
      </c>
      <c r="B61" s="20">
        <v>0</v>
      </c>
      <c r="C61" s="20">
        <v>0</v>
      </c>
      <c r="D61" s="20">
        <v>1900</v>
      </c>
      <c r="E61" s="70">
        <f t="shared" si="1"/>
        <v>1900</v>
      </c>
    </row>
    <row r="62" spans="1:5" s="22" customFormat="1" ht="15" thickBot="1" x14ac:dyDescent="0.4">
      <c r="A62" s="23" t="s">
        <v>252</v>
      </c>
      <c r="B62" s="24">
        <v>168339.66000000003</v>
      </c>
      <c r="C62" s="24">
        <v>179382</v>
      </c>
      <c r="D62" s="24">
        <v>206264</v>
      </c>
      <c r="E62" s="72">
        <f t="shared" si="1"/>
        <v>26882</v>
      </c>
    </row>
    <row r="63" spans="1:5" ht="15" thickBot="1" x14ac:dyDescent="0.4">
      <c r="A63" s="33"/>
      <c r="B63" s="27"/>
      <c r="C63" s="27"/>
      <c r="D63" s="27"/>
      <c r="E63" s="27"/>
    </row>
    <row r="64" spans="1:5" x14ac:dyDescent="0.35">
      <c r="A64" s="29" t="s">
        <v>253</v>
      </c>
      <c r="B64" s="30"/>
      <c r="C64" s="30"/>
      <c r="D64" s="30"/>
      <c r="E64" s="85"/>
    </row>
    <row r="65" spans="1:5" x14ac:dyDescent="0.35">
      <c r="A65" s="16" t="s">
        <v>12</v>
      </c>
      <c r="B65" s="17">
        <v>407407.81999999995</v>
      </c>
      <c r="C65" s="17">
        <v>407643</v>
      </c>
      <c r="D65" s="17">
        <v>382631</v>
      </c>
      <c r="E65" s="69">
        <f t="shared" ref="E65:E75" si="2">D65-C65</f>
        <v>-25012</v>
      </c>
    </row>
    <row r="66" spans="1:5" x14ac:dyDescent="0.35">
      <c r="A66" s="16" t="s">
        <v>13</v>
      </c>
      <c r="B66" s="17">
        <v>185.73</v>
      </c>
      <c r="C66" s="17">
        <v>0</v>
      </c>
      <c r="D66" s="17">
        <v>0</v>
      </c>
      <c r="E66" s="69">
        <f t="shared" si="2"/>
        <v>0</v>
      </c>
    </row>
    <row r="67" spans="1:5" x14ac:dyDescent="0.35">
      <c r="A67" s="16" t="s">
        <v>14</v>
      </c>
      <c r="B67" s="17">
        <v>195578.66000000003</v>
      </c>
      <c r="C67" s="17">
        <v>195591</v>
      </c>
      <c r="D67" s="17">
        <v>174291</v>
      </c>
      <c r="E67" s="69">
        <f t="shared" si="2"/>
        <v>-21300</v>
      </c>
    </row>
    <row r="68" spans="1:5" x14ac:dyDescent="0.35">
      <c r="A68" s="90" t="s">
        <v>15</v>
      </c>
      <c r="B68" s="91">
        <v>603172.21</v>
      </c>
      <c r="C68" s="91">
        <v>603234</v>
      </c>
      <c r="D68" s="91">
        <v>556922</v>
      </c>
      <c r="E68" s="92">
        <f t="shared" si="2"/>
        <v>-46312</v>
      </c>
    </row>
    <row r="69" spans="1:5" x14ac:dyDescent="0.35">
      <c r="A69" s="16" t="s">
        <v>39</v>
      </c>
      <c r="B69" s="17">
        <v>0</v>
      </c>
      <c r="C69" s="17">
        <v>6300</v>
      </c>
      <c r="D69" s="17">
        <v>6300</v>
      </c>
      <c r="E69" s="69">
        <f t="shared" si="2"/>
        <v>0</v>
      </c>
    </row>
    <row r="70" spans="1:5" x14ac:dyDescent="0.35">
      <c r="A70" s="16" t="s">
        <v>16</v>
      </c>
      <c r="B70" s="17">
        <v>48813.909999999996</v>
      </c>
      <c r="C70" s="17">
        <v>48815</v>
      </c>
      <c r="D70" s="17">
        <v>180</v>
      </c>
      <c r="E70" s="69">
        <f t="shared" si="2"/>
        <v>-48635</v>
      </c>
    </row>
    <row r="71" spans="1:5" x14ac:dyDescent="0.35">
      <c r="A71" s="16" t="s">
        <v>17</v>
      </c>
      <c r="B71" s="17">
        <v>2122.23</v>
      </c>
      <c r="C71" s="17">
        <v>15813</v>
      </c>
      <c r="D71" s="17">
        <v>15813</v>
      </c>
      <c r="E71" s="69">
        <f t="shared" si="2"/>
        <v>0</v>
      </c>
    </row>
    <row r="72" spans="1:5" x14ac:dyDescent="0.35">
      <c r="A72" s="19" t="s">
        <v>18</v>
      </c>
      <c r="B72" s="20">
        <v>50936.14</v>
      </c>
      <c r="C72" s="20">
        <v>70928</v>
      </c>
      <c r="D72" s="20">
        <v>22293</v>
      </c>
      <c r="E72" s="70">
        <f t="shared" si="2"/>
        <v>-48635</v>
      </c>
    </row>
    <row r="73" spans="1:5" x14ac:dyDescent="0.35">
      <c r="A73" s="16" t="s">
        <v>74</v>
      </c>
      <c r="B73" s="17">
        <v>0</v>
      </c>
      <c r="C73" s="17">
        <v>62477</v>
      </c>
      <c r="D73" s="17">
        <v>62477</v>
      </c>
      <c r="E73" s="69">
        <f t="shared" si="2"/>
        <v>0</v>
      </c>
    </row>
    <row r="74" spans="1:5" x14ac:dyDescent="0.35">
      <c r="A74" s="19" t="s">
        <v>32</v>
      </c>
      <c r="B74" s="20">
        <v>0</v>
      </c>
      <c r="C74" s="20">
        <v>62477</v>
      </c>
      <c r="D74" s="20">
        <v>62477</v>
      </c>
      <c r="E74" s="70">
        <f t="shared" si="2"/>
        <v>0</v>
      </c>
    </row>
    <row r="75" spans="1:5" ht="15" thickBot="1" x14ac:dyDescent="0.4">
      <c r="A75" s="23" t="s">
        <v>254</v>
      </c>
      <c r="B75" s="24">
        <v>654108.35</v>
      </c>
      <c r="C75" s="24">
        <v>736639</v>
      </c>
      <c r="D75" s="24">
        <v>641692</v>
      </c>
      <c r="E75" s="72">
        <f t="shared" si="2"/>
        <v>-94947</v>
      </c>
    </row>
    <row r="76" spans="1:5" ht="15" thickBot="1" x14ac:dyDescent="0.4">
      <c r="A76" s="33"/>
      <c r="B76" s="27"/>
      <c r="C76" s="27"/>
      <c r="D76" s="27"/>
      <c r="E76" s="27"/>
    </row>
    <row r="77" spans="1:5" x14ac:dyDescent="0.35">
      <c r="A77" s="29" t="s">
        <v>255</v>
      </c>
      <c r="B77" s="30"/>
      <c r="C77" s="30"/>
      <c r="D77" s="30"/>
      <c r="E77" s="85"/>
    </row>
    <row r="78" spans="1:5" x14ac:dyDescent="0.35">
      <c r="A78" s="16" t="s">
        <v>12</v>
      </c>
      <c r="B78" s="17">
        <v>1305096.6800000004</v>
      </c>
      <c r="C78" s="17">
        <v>1305264</v>
      </c>
      <c r="D78" s="17">
        <v>1268919</v>
      </c>
      <c r="E78" s="69">
        <f t="shared" ref="E78:E89" si="3">D78-C78</f>
        <v>-36345</v>
      </c>
    </row>
    <row r="79" spans="1:5" x14ac:dyDescent="0.35">
      <c r="A79" s="16" t="s">
        <v>14</v>
      </c>
      <c r="B79" s="17">
        <v>621502.70000000007</v>
      </c>
      <c r="C79" s="17">
        <v>621503</v>
      </c>
      <c r="D79" s="17">
        <v>577997</v>
      </c>
      <c r="E79" s="69">
        <f t="shared" si="3"/>
        <v>-43506</v>
      </c>
    </row>
    <row r="80" spans="1:5" s="22" customFormat="1" x14ac:dyDescent="0.35">
      <c r="A80" s="19" t="s">
        <v>15</v>
      </c>
      <c r="B80" s="20">
        <v>1926599.3800000004</v>
      </c>
      <c r="C80" s="20">
        <v>1926767</v>
      </c>
      <c r="D80" s="20">
        <v>1846916</v>
      </c>
      <c r="E80" s="70">
        <f t="shared" si="3"/>
        <v>-79851</v>
      </c>
    </row>
    <row r="81" spans="1:5" x14ac:dyDescent="0.35">
      <c r="A81" s="16" t="s">
        <v>39</v>
      </c>
      <c r="B81" s="17">
        <v>0</v>
      </c>
      <c r="C81" s="17">
        <v>9500</v>
      </c>
      <c r="D81" s="17">
        <v>9500</v>
      </c>
      <c r="E81" s="69">
        <f t="shared" si="3"/>
        <v>0</v>
      </c>
    </row>
    <row r="82" spans="1:5" x14ac:dyDescent="0.35">
      <c r="A82" s="16" t="s">
        <v>16</v>
      </c>
      <c r="B82" s="17">
        <v>777999</v>
      </c>
      <c r="C82" s="17">
        <v>777999</v>
      </c>
      <c r="D82" s="17">
        <v>51230</v>
      </c>
      <c r="E82" s="69">
        <f t="shared" si="3"/>
        <v>-726769</v>
      </c>
    </row>
    <row r="83" spans="1:5" x14ac:dyDescent="0.35">
      <c r="A83" s="16" t="s">
        <v>17</v>
      </c>
      <c r="B83" s="17">
        <v>154856.88</v>
      </c>
      <c r="C83" s="17">
        <v>181847</v>
      </c>
      <c r="D83" s="17">
        <v>37500</v>
      </c>
      <c r="E83" s="69">
        <f t="shared" si="3"/>
        <v>-144347</v>
      </c>
    </row>
    <row r="84" spans="1:5" s="22" customFormat="1" x14ac:dyDescent="0.35">
      <c r="A84" s="19" t="s">
        <v>18</v>
      </c>
      <c r="B84" s="20">
        <v>932855.88</v>
      </c>
      <c r="C84" s="20">
        <v>969346</v>
      </c>
      <c r="D84" s="20">
        <v>98230</v>
      </c>
      <c r="E84" s="70">
        <f t="shared" si="3"/>
        <v>-871116</v>
      </c>
    </row>
    <row r="85" spans="1:5" x14ac:dyDescent="0.35">
      <c r="A85" s="16" t="s">
        <v>31</v>
      </c>
      <c r="B85" s="17">
        <v>0</v>
      </c>
      <c r="C85" s="17">
        <v>4171</v>
      </c>
      <c r="D85" s="17">
        <v>4171</v>
      </c>
      <c r="E85" s="69">
        <f t="shared" si="3"/>
        <v>0</v>
      </c>
    </row>
    <row r="86" spans="1:5" s="22" customFormat="1" x14ac:dyDescent="0.35">
      <c r="A86" s="19" t="s">
        <v>32</v>
      </c>
      <c r="B86" s="20">
        <v>0</v>
      </c>
      <c r="C86" s="20">
        <v>4171</v>
      </c>
      <c r="D86" s="20">
        <v>4171</v>
      </c>
      <c r="E86" s="70">
        <f t="shared" si="3"/>
        <v>0</v>
      </c>
    </row>
    <row r="87" spans="1:5" x14ac:dyDescent="0.35">
      <c r="A87" s="16" t="s">
        <v>40</v>
      </c>
      <c r="B87" s="17">
        <v>2350</v>
      </c>
      <c r="C87" s="17">
        <v>0</v>
      </c>
      <c r="D87" s="17">
        <v>0</v>
      </c>
      <c r="E87" s="69">
        <f t="shared" si="3"/>
        <v>0</v>
      </c>
    </row>
    <row r="88" spans="1:5" s="22" customFormat="1" x14ac:dyDescent="0.35">
      <c r="A88" s="19" t="s">
        <v>104</v>
      </c>
      <c r="B88" s="20">
        <v>2350</v>
      </c>
      <c r="C88" s="20">
        <v>0</v>
      </c>
      <c r="D88" s="20">
        <v>0</v>
      </c>
      <c r="E88" s="70">
        <f t="shared" si="3"/>
        <v>0</v>
      </c>
    </row>
    <row r="89" spans="1:5" s="22" customFormat="1" ht="15" thickBot="1" x14ac:dyDescent="0.4">
      <c r="A89" s="23" t="s">
        <v>256</v>
      </c>
      <c r="B89" s="24">
        <v>2861805.2600000002</v>
      </c>
      <c r="C89" s="24">
        <v>2900284</v>
      </c>
      <c r="D89" s="24">
        <v>1949317</v>
      </c>
      <c r="E89" s="72">
        <f t="shared" si="3"/>
        <v>-950967</v>
      </c>
    </row>
    <row r="90" spans="1:5" ht="15" thickBot="1" x14ac:dyDescent="0.4">
      <c r="A90" s="33"/>
      <c r="B90" s="27"/>
      <c r="C90" s="27"/>
      <c r="D90" s="27"/>
      <c r="E90" s="27"/>
    </row>
    <row r="91" spans="1:5" x14ac:dyDescent="0.35">
      <c r="A91" s="29" t="s">
        <v>257</v>
      </c>
      <c r="B91" s="30"/>
      <c r="C91" s="30"/>
      <c r="D91" s="30"/>
      <c r="E91" s="85"/>
    </row>
    <row r="92" spans="1:5" x14ac:dyDescent="0.35">
      <c r="A92" s="16" t="s">
        <v>12</v>
      </c>
      <c r="B92" s="17">
        <v>5000</v>
      </c>
      <c r="C92" s="17">
        <v>5000</v>
      </c>
      <c r="D92" s="17">
        <v>0</v>
      </c>
      <c r="E92" s="69">
        <f t="shared" ref="E92:E99" si="4">D92-C92</f>
        <v>-5000</v>
      </c>
    </row>
    <row r="93" spans="1:5" x14ac:dyDescent="0.35">
      <c r="A93" s="16" t="s">
        <v>13</v>
      </c>
      <c r="B93" s="17">
        <v>2922.5</v>
      </c>
      <c r="C93" s="17">
        <v>5000</v>
      </c>
      <c r="D93" s="17">
        <v>8000</v>
      </c>
      <c r="E93" s="69">
        <f t="shared" si="4"/>
        <v>3000</v>
      </c>
    </row>
    <row r="94" spans="1:5" x14ac:dyDescent="0.35">
      <c r="A94" s="16" t="s">
        <v>14</v>
      </c>
      <c r="B94" s="17">
        <v>2320</v>
      </c>
      <c r="C94" s="17">
        <v>2320</v>
      </c>
      <c r="D94" s="17">
        <v>0</v>
      </c>
      <c r="E94" s="69">
        <f t="shared" si="4"/>
        <v>-2320</v>
      </c>
    </row>
    <row r="95" spans="1:5" s="22" customFormat="1" x14ac:dyDescent="0.35">
      <c r="A95" s="19" t="s">
        <v>15</v>
      </c>
      <c r="B95" s="20">
        <v>10242.5</v>
      </c>
      <c r="C95" s="20">
        <v>12320</v>
      </c>
      <c r="D95" s="20">
        <v>8000</v>
      </c>
      <c r="E95" s="70">
        <f t="shared" si="4"/>
        <v>-4320</v>
      </c>
    </row>
    <row r="96" spans="1:5" x14ac:dyDescent="0.35">
      <c r="A96" s="16" t="s">
        <v>16</v>
      </c>
      <c r="B96" s="17">
        <v>451.03</v>
      </c>
      <c r="C96" s="17">
        <v>1000</v>
      </c>
      <c r="D96" s="17">
        <v>0</v>
      </c>
      <c r="E96" s="69">
        <f t="shared" si="4"/>
        <v>-1000</v>
      </c>
    </row>
    <row r="97" spans="1:5" x14ac:dyDescent="0.35">
      <c r="A97" s="16" t="s">
        <v>17</v>
      </c>
      <c r="B97" s="17">
        <v>0</v>
      </c>
      <c r="C97" s="17">
        <v>1400</v>
      </c>
      <c r="D97" s="17">
        <v>12400</v>
      </c>
      <c r="E97" s="69">
        <f t="shared" si="4"/>
        <v>11000</v>
      </c>
    </row>
    <row r="98" spans="1:5" s="22" customFormat="1" x14ac:dyDescent="0.35">
      <c r="A98" s="19" t="s">
        <v>18</v>
      </c>
      <c r="B98" s="20">
        <v>451.03</v>
      </c>
      <c r="C98" s="20">
        <v>2400</v>
      </c>
      <c r="D98" s="20">
        <v>12400</v>
      </c>
      <c r="E98" s="70">
        <f t="shared" si="4"/>
        <v>10000</v>
      </c>
    </row>
    <row r="99" spans="1:5" s="22" customFormat="1" ht="15" thickBot="1" x14ac:dyDescent="0.4">
      <c r="A99" s="23" t="s">
        <v>258</v>
      </c>
      <c r="B99" s="24">
        <v>10693.53</v>
      </c>
      <c r="C99" s="24">
        <v>14720</v>
      </c>
      <c r="D99" s="24">
        <v>20400</v>
      </c>
      <c r="E99" s="72">
        <f t="shared" si="4"/>
        <v>5680</v>
      </c>
    </row>
    <row r="100" spans="1:5" x14ac:dyDescent="0.35">
      <c r="A100" s="60"/>
      <c r="B100" s="61"/>
      <c r="C100" s="62"/>
      <c r="D100" s="63"/>
      <c r="E100" s="64"/>
    </row>
    <row r="101" spans="1:5" ht="15" thickBot="1" x14ac:dyDescent="0.4">
      <c r="A101" s="42" t="s">
        <v>166</v>
      </c>
      <c r="B101" s="43">
        <v>3694946.8000000003</v>
      </c>
      <c r="C101" s="44">
        <v>3831025</v>
      </c>
      <c r="D101" s="45">
        <v>2817673</v>
      </c>
      <c r="E101" s="46">
        <f>D101-C101</f>
        <v>-1013352</v>
      </c>
    </row>
    <row r="102" spans="1:5" ht="15" thickBot="1" x14ac:dyDescent="0.4">
      <c r="A102" s="32"/>
      <c r="B102" s="27"/>
      <c r="C102" s="27"/>
      <c r="D102" s="27"/>
      <c r="E102" s="27"/>
    </row>
    <row r="103" spans="1:5" x14ac:dyDescent="0.35">
      <c r="A103" s="7" t="s">
        <v>175</v>
      </c>
      <c r="B103" s="38"/>
      <c r="C103" s="39"/>
      <c r="D103" s="40"/>
      <c r="E103" s="41"/>
    </row>
    <row r="104" spans="1:5" ht="15" thickBot="1" x14ac:dyDescent="0.4">
      <c r="A104" s="47" t="s">
        <v>259</v>
      </c>
      <c r="B104" s="81"/>
      <c r="C104" s="82"/>
      <c r="D104" s="83"/>
      <c r="E104" s="84"/>
    </row>
    <row r="105" spans="1:5" x14ac:dyDescent="0.35">
      <c r="A105" s="77" t="s">
        <v>12</v>
      </c>
      <c r="B105" s="78">
        <v>51347.360000000015</v>
      </c>
      <c r="C105" s="78">
        <v>51347</v>
      </c>
      <c r="D105" s="78">
        <v>10738</v>
      </c>
      <c r="E105" s="79">
        <f t="shared" ref="E105:E112" si="5">D105-C105</f>
        <v>-40609</v>
      </c>
    </row>
    <row r="106" spans="1:5" x14ac:dyDescent="0.35">
      <c r="A106" s="16" t="s">
        <v>13</v>
      </c>
      <c r="B106" s="17">
        <v>5597.23</v>
      </c>
      <c r="C106" s="17">
        <v>0</v>
      </c>
      <c r="D106" s="17">
        <v>0</v>
      </c>
      <c r="E106" s="69">
        <f t="shared" si="5"/>
        <v>0</v>
      </c>
    </row>
    <row r="107" spans="1:5" x14ac:dyDescent="0.35">
      <c r="A107" s="16" t="s">
        <v>14</v>
      </c>
      <c r="B107" s="17">
        <v>24615.329999999994</v>
      </c>
      <c r="C107" s="17">
        <v>24615</v>
      </c>
      <c r="D107" s="17">
        <v>4891</v>
      </c>
      <c r="E107" s="69">
        <f t="shared" si="5"/>
        <v>-19724</v>
      </c>
    </row>
    <row r="108" spans="1:5" x14ac:dyDescent="0.35">
      <c r="A108" s="19" t="s">
        <v>15</v>
      </c>
      <c r="B108" s="20">
        <v>81559.920000000013</v>
      </c>
      <c r="C108" s="20">
        <v>75962</v>
      </c>
      <c r="D108" s="20">
        <v>15629</v>
      </c>
      <c r="E108" s="70">
        <f t="shared" si="5"/>
        <v>-60333</v>
      </c>
    </row>
    <row r="109" spans="1:5" x14ac:dyDescent="0.35">
      <c r="A109" s="16" t="s">
        <v>16</v>
      </c>
      <c r="B109" s="17">
        <v>27.9</v>
      </c>
      <c r="C109" s="17">
        <v>28</v>
      </c>
      <c r="D109" s="17">
        <v>12200</v>
      </c>
      <c r="E109" s="69">
        <f t="shared" si="5"/>
        <v>12172</v>
      </c>
    </row>
    <row r="110" spans="1:5" x14ac:dyDescent="0.35">
      <c r="A110" s="16" t="s">
        <v>17</v>
      </c>
      <c r="B110" s="17">
        <v>0</v>
      </c>
      <c r="C110" s="17">
        <v>0</v>
      </c>
      <c r="D110" s="17">
        <v>1200</v>
      </c>
      <c r="E110" s="69">
        <f t="shared" si="5"/>
        <v>1200</v>
      </c>
    </row>
    <row r="111" spans="1:5" x14ac:dyDescent="0.35">
      <c r="A111" s="19" t="s">
        <v>18</v>
      </c>
      <c r="B111" s="20">
        <v>27.9</v>
      </c>
      <c r="C111" s="20">
        <v>28</v>
      </c>
      <c r="D111" s="20">
        <v>13400</v>
      </c>
      <c r="E111" s="70">
        <f t="shared" si="5"/>
        <v>13372</v>
      </c>
    </row>
    <row r="112" spans="1:5" ht="15" thickBot="1" x14ac:dyDescent="0.4">
      <c r="A112" s="23" t="s">
        <v>260</v>
      </c>
      <c r="B112" s="24">
        <v>81587.820000000007</v>
      </c>
      <c r="C112" s="24">
        <v>75990</v>
      </c>
      <c r="D112" s="24">
        <v>29029</v>
      </c>
      <c r="E112" s="72">
        <f t="shared" si="5"/>
        <v>-46961</v>
      </c>
    </row>
    <row r="113" spans="1:5" ht="15" thickBot="1" x14ac:dyDescent="0.4">
      <c r="A113" s="33"/>
      <c r="B113" s="27"/>
      <c r="C113" s="27"/>
      <c r="D113" s="27"/>
      <c r="E113" s="27"/>
    </row>
    <row r="114" spans="1:5" x14ac:dyDescent="0.35">
      <c r="A114" s="29" t="s">
        <v>261</v>
      </c>
      <c r="B114" s="30"/>
      <c r="C114" s="30"/>
      <c r="D114" s="30"/>
      <c r="E114" s="85"/>
    </row>
    <row r="115" spans="1:5" x14ac:dyDescent="0.35">
      <c r="A115" s="16" t="s">
        <v>12</v>
      </c>
      <c r="B115" s="17">
        <v>59074.860000000008</v>
      </c>
      <c r="C115" s="17">
        <v>59075</v>
      </c>
      <c r="D115" s="17">
        <v>39063</v>
      </c>
      <c r="E115" s="69">
        <f t="shared" ref="E115:E126" si="6">D115-C115</f>
        <v>-20012</v>
      </c>
    </row>
    <row r="116" spans="1:5" x14ac:dyDescent="0.35">
      <c r="A116" s="16" t="s">
        <v>13</v>
      </c>
      <c r="B116" s="17">
        <v>0</v>
      </c>
      <c r="C116" s="17">
        <v>0</v>
      </c>
      <c r="D116" s="17">
        <v>7000</v>
      </c>
      <c r="E116" s="69">
        <f t="shared" si="6"/>
        <v>7000</v>
      </c>
    </row>
    <row r="117" spans="1:5" x14ac:dyDescent="0.35">
      <c r="A117" s="16" t="s">
        <v>14</v>
      </c>
      <c r="B117" s="17">
        <v>27901.759999999998</v>
      </c>
      <c r="C117" s="17">
        <v>27902</v>
      </c>
      <c r="D117" s="17">
        <v>17793</v>
      </c>
      <c r="E117" s="69">
        <f t="shared" si="6"/>
        <v>-10109</v>
      </c>
    </row>
    <row r="118" spans="1:5" x14ac:dyDescent="0.35">
      <c r="A118" s="90" t="s">
        <v>15</v>
      </c>
      <c r="B118" s="91">
        <v>86976.62000000001</v>
      </c>
      <c r="C118" s="91">
        <v>86977</v>
      </c>
      <c r="D118" s="91">
        <v>63856</v>
      </c>
      <c r="E118" s="92">
        <f t="shared" si="6"/>
        <v>-23121</v>
      </c>
    </row>
    <row r="119" spans="1:5" x14ac:dyDescent="0.35">
      <c r="A119" s="16" t="s">
        <v>39</v>
      </c>
      <c r="B119" s="17">
        <v>0</v>
      </c>
      <c r="C119" s="17">
        <v>0</v>
      </c>
      <c r="D119" s="17">
        <v>3000</v>
      </c>
      <c r="E119" s="69">
        <f t="shared" si="6"/>
        <v>3000</v>
      </c>
    </row>
    <row r="120" spans="1:5" x14ac:dyDescent="0.35">
      <c r="A120" s="16" t="s">
        <v>16</v>
      </c>
      <c r="B120" s="17">
        <v>49</v>
      </c>
      <c r="C120" s="17">
        <v>49</v>
      </c>
      <c r="D120" s="17">
        <v>12250</v>
      </c>
      <c r="E120" s="69">
        <f t="shared" si="6"/>
        <v>12201</v>
      </c>
    </row>
    <row r="121" spans="1:5" x14ac:dyDescent="0.35">
      <c r="A121" s="16" t="s">
        <v>17</v>
      </c>
      <c r="B121" s="17">
        <v>5551</v>
      </c>
      <c r="C121" s="17">
        <v>5443</v>
      </c>
      <c r="D121" s="17">
        <v>10000</v>
      </c>
      <c r="E121" s="69">
        <f t="shared" si="6"/>
        <v>4557</v>
      </c>
    </row>
    <row r="122" spans="1:5" x14ac:dyDescent="0.35">
      <c r="A122" s="19" t="s">
        <v>18</v>
      </c>
      <c r="B122" s="20">
        <v>5600</v>
      </c>
      <c r="C122" s="20">
        <v>5492</v>
      </c>
      <c r="D122" s="20">
        <v>25250</v>
      </c>
      <c r="E122" s="70">
        <f t="shared" si="6"/>
        <v>19758</v>
      </c>
    </row>
    <row r="123" spans="1:5" x14ac:dyDescent="0.35">
      <c r="A123" s="16" t="s">
        <v>74</v>
      </c>
      <c r="B123" s="17">
        <v>4140</v>
      </c>
      <c r="C123" s="17">
        <v>45508</v>
      </c>
      <c r="D123" s="17">
        <v>0</v>
      </c>
      <c r="E123" s="69">
        <f t="shared" si="6"/>
        <v>-45508</v>
      </c>
    </row>
    <row r="124" spans="1:5" x14ac:dyDescent="0.35">
      <c r="A124" s="16" t="s">
        <v>31</v>
      </c>
      <c r="B124" s="17">
        <v>0</v>
      </c>
      <c r="C124" s="17">
        <v>0</v>
      </c>
      <c r="D124" s="17">
        <v>1000</v>
      </c>
      <c r="E124" s="69">
        <f t="shared" si="6"/>
        <v>1000</v>
      </c>
    </row>
    <row r="125" spans="1:5" x14ac:dyDescent="0.35">
      <c r="A125" s="19" t="s">
        <v>32</v>
      </c>
      <c r="B125" s="20">
        <v>4140</v>
      </c>
      <c r="C125" s="20">
        <v>45508</v>
      </c>
      <c r="D125" s="20">
        <v>1000</v>
      </c>
      <c r="E125" s="70">
        <f t="shared" si="6"/>
        <v>-44508</v>
      </c>
    </row>
    <row r="126" spans="1:5" ht="15" thickBot="1" x14ac:dyDescent="0.4">
      <c r="A126" s="23" t="s">
        <v>262</v>
      </c>
      <c r="B126" s="24">
        <v>96716.62000000001</v>
      </c>
      <c r="C126" s="24">
        <v>137977</v>
      </c>
      <c r="D126" s="24">
        <v>90106</v>
      </c>
      <c r="E126" s="72">
        <f t="shared" si="6"/>
        <v>-47871</v>
      </c>
    </row>
    <row r="127" spans="1:5" ht="15" thickBot="1" x14ac:dyDescent="0.4">
      <c r="A127" s="33"/>
      <c r="B127" s="27"/>
      <c r="C127" s="27"/>
      <c r="D127" s="27"/>
      <c r="E127" s="27"/>
    </row>
    <row r="128" spans="1:5" x14ac:dyDescent="0.35">
      <c r="A128" s="29" t="s">
        <v>263</v>
      </c>
      <c r="B128" s="30"/>
      <c r="C128" s="30"/>
      <c r="D128" s="30"/>
      <c r="E128" s="85"/>
    </row>
    <row r="129" spans="1:5" x14ac:dyDescent="0.35">
      <c r="A129" s="16" t="s">
        <v>12</v>
      </c>
      <c r="B129" s="17">
        <v>533939.39999999979</v>
      </c>
      <c r="C129" s="17">
        <v>533940</v>
      </c>
      <c r="D129" s="17">
        <v>501183</v>
      </c>
      <c r="E129" s="69">
        <f t="shared" ref="E129:E142" si="7">D129-C129</f>
        <v>-32757</v>
      </c>
    </row>
    <row r="130" spans="1:5" x14ac:dyDescent="0.35">
      <c r="A130" s="16" t="s">
        <v>13</v>
      </c>
      <c r="B130" s="17">
        <v>-304.94999999999942</v>
      </c>
      <c r="C130" s="17">
        <v>0</v>
      </c>
      <c r="D130" s="17">
        <v>0</v>
      </c>
      <c r="E130" s="69">
        <f t="shared" si="7"/>
        <v>0</v>
      </c>
    </row>
    <row r="131" spans="1:5" x14ac:dyDescent="0.35">
      <c r="A131" s="16" t="s">
        <v>14</v>
      </c>
      <c r="B131" s="17">
        <v>256814.34</v>
      </c>
      <c r="C131" s="17">
        <v>256814</v>
      </c>
      <c r="D131" s="17">
        <v>228290</v>
      </c>
      <c r="E131" s="69">
        <f t="shared" si="7"/>
        <v>-28524</v>
      </c>
    </row>
    <row r="132" spans="1:5" s="22" customFormat="1" x14ac:dyDescent="0.35">
      <c r="A132" s="19" t="s">
        <v>15</v>
      </c>
      <c r="B132" s="20">
        <v>790448.7899999998</v>
      </c>
      <c r="C132" s="20">
        <v>790754</v>
      </c>
      <c r="D132" s="20">
        <v>729473</v>
      </c>
      <c r="E132" s="70">
        <f t="shared" si="7"/>
        <v>-61281</v>
      </c>
    </row>
    <row r="133" spans="1:5" x14ac:dyDescent="0.35">
      <c r="A133" s="16" t="s">
        <v>39</v>
      </c>
      <c r="B133" s="17">
        <v>7946.95</v>
      </c>
      <c r="C133" s="17">
        <v>9063</v>
      </c>
      <c r="D133" s="17">
        <v>2000</v>
      </c>
      <c r="E133" s="69">
        <f t="shared" si="7"/>
        <v>-7063</v>
      </c>
    </row>
    <row r="134" spans="1:5" x14ac:dyDescent="0.35">
      <c r="A134" s="16" t="s">
        <v>16</v>
      </c>
      <c r="B134" s="17">
        <v>5672.7699999999995</v>
      </c>
      <c r="C134" s="17">
        <v>48235.54</v>
      </c>
      <c r="D134" s="17">
        <v>36934</v>
      </c>
      <c r="E134" s="69">
        <f t="shared" si="7"/>
        <v>-11301.54</v>
      </c>
    </row>
    <row r="135" spans="1:5" x14ac:dyDescent="0.35">
      <c r="A135" s="16" t="s">
        <v>17</v>
      </c>
      <c r="B135" s="17">
        <v>3452.1899999999996</v>
      </c>
      <c r="C135" s="17">
        <v>6982</v>
      </c>
      <c r="D135" s="17">
        <v>9800</v>
      </c>
      <c r="E135" s="69">
        <f t="shared" si="7"/>
        <v>2818</v>
      </c>
    </row>
    <row r="136" spans="1:5" s="22" customFormat="1" x14ac:dyDescent="0.35">
      <c r="A136" s="19" t="s">
        <v>18</v>
      </c>
      <c r="B136" s="20">
        <v>17071.91</v>
      </c>
      <c r="C136" s="20">
        <v>64280.54</v>
      </c>
      <c r="D136" s="20">
        <v>48734</v>
      </c>
      <c r="E136" s="70">
        <f t="shared" si="7"/>
        <v>-15546.54</v>
      </c>
    </row>
    <row r="137" spans="1:5" x14ac:dyDescent="0.35">
      <c r="A137" s="16" t="s">
        <v>74</v>
      </c>
      <c r="B137" s="17">
        <v>0</v>
      </c>
      <c r="C137" s="17">
        <v>25440</v>
      </c>
      <c r="D137" s="17">
        <v>1500</v>
      </c>
      <c r="E137" s="69">
        <f t="shared" si="7"/>
        <v>-23940</v>
      </c>
    </row>
    <row r="138" spans="1:5" x14ac:dyDescent="0.35">
      <c r="A138" s="16" t="s">
        <v>31</v>
      </c>
      <c r="B138" s="17">
        <v>0</v>
      </c>
      <c r="C138" s="17">
        <v>630</v>
      </c>
      <c r="D138" s="17">
        <v>8240</v>
      </c>
      <c r="E138" s="69">
        <f t="shared" si="7"/>
        <v>7610</v>
      </c>
    </row>
    <row r="139" spans="1:5" s="22" customFormat="1" x14ac:dyDescent="0.35">
      <c r="A139" s="19" t="s">
        <v>32</v>
      </c>
      <c r="B139" s="20">
        <v>0</v>
      </c>
      <c r="C139" s="20">
        <v>26070</v>
      </c>
      <c r="D139" s="20">
        <v>9740</v>
      </c>
      <c r="E139" s="70">
        <f t="shared" si="7"/>
        <v>-16330</v>
      </c>
    </row>
    <row r="140" spans="1:5" x14ac:dyDescent="0.35">
      <c r="A140" s="16" t="s">
        <v>40</v>
      </c>
      <c r="B140" s="17">
        <v>0</v>
      </c>
      <c r="C140" s="17">
        <v>0</v>
      </c>
      <c r="D140" s="17">
        <v>5000</v>
      </c>
      <c r="E140" s="69">
        <f t="shared" si="7"/>
        <v>5000</v>
      </c>
    </row>
    <row r="141" spans="1:5" s="22" customFormat="1" x14ac:dyDescent="0.35">
      <c r="A141" s="19" t="s">
        <v>104</v>
      </c>
      <c r="B141" s="20">
        <v>0</v>
      </c>
      <c r="C141" s="20">
        <v>0</v>
      </c>
      <c r="D141" s="20">
        <v>5000</v>
      </c>
      <c r="E141" s="70">
        <f t="shared" si="7"/>
        <v>5000</v>
      </c>
    </row>
    <row r="142" spans="1:5" s="22" customFormat="1" ht="15" thickBot="1" x14ac:dyDescent="0.4">
      <c r="A142" s="23" t="s">
        <v>264</v>
      </c>
      <c r="B142" s="24">
        <v>807520.69999999972</v>
      </c>
      <c r="C142" s="24">
        <v>881104.54</v>
      </c>
      <c r="D142" s="24">
        <v>792947</v>
      </c>
      <c r="E142" s="72">
        <f t="shared" si="7"/>
        <v>-88157.540000000037</v>
      </c>
    </row>
    <row r="143" spans="1:5" ht="15" thickBot="1" x14ac:dyDescent="0.4">
      <c r="A143" s="33"/>
      <c r="B143" s="27"/>
      <c r="C143" s="27"/>
      <c r="D143" s="27"/>
      <c r="E143" s="27"/>
    </row>
    <row r="144" spans="1:5" x14ac:dyDescent="0.35">
      <c r="A144" s="29" t="s">
        <v>234</v>
      </c>
      <c r="B144" s="30"/>
      <c r="C144" s="30"/>
      <c r="D144" s="30"/>
      <c r="E144" s="85"/>
    </row>
    <row r="145" spans="1:5" x14ac:dyDescent="0.35">
      <c r="A145" s="16" t="s">
        <v>13</v>
      </c>
      <c r="B145" s="17">
        <v>0</v>
      </c>
      <c r="C145" s="17">
        <v>0</v>
      </c>
      <c r="D145" s="17">
        <v>0</v>
      </c>
      <c r="E145" s="69">
        <f t="shared" ref="E145:E153" si="8">D145-C145</f>
        <v>0</v>
      </c>
    </row>
    <row r="146" spans="1:5" s="22" customFormat="1" x14ac:dyDescent="0.35">
      <c r="A146" s="19" t="s">
        <v>15</v>
      </c>
      <c r="B146" s="20">
        <v>0</v>
      </c>
      <c r="C146" s="20">
        <v>0</v>
      </c>
      <c r="D146" s="20">
        <v>0</v>
      </c>
      <c r="E146" s="70">
        <f t="shared" si="8"/>
        <v>0</v>
      </c>
    </row>
    <row r="147" spans="1:5" x14ac:dyDescent="0.35">
      <c r="A147" s="16" t="s">
        <v>39</v>
      </c>
      <c r="B147" s="17">
        <v>0</v>
      </c>
      <c r="C147" s="17">
        <v>0</v>
      </c>
      <c r="D147" s="17">
        <v>3500</v>
      </c>
      <c r="E147" s="69">
        <f t="shared" si="8"/>
        <v>3500</v>
      </c>
    </row>
    <row r="148" spans="1:5" x14ac:dyDescent="0.35">
      <c r="A148" s="16" t="s">
        <v>16</v>
      </c>
      <c r="B148" s="17">
        <v>0</v>
      </c>
      <c r="C148" s="17">
        <v>0</v>
      </c>
      <c r="D148" s="17">
        <v>5950</v>
      </c>
      <c r="E148" s="69">
        <f t="shared" si="8"/>
        <v>5950</v>
      </c>
    </row>
    <row r="149" spans="1:5" x14ac:dyDescent="0.35">
      <c r="A149" s="16" t="s">
        <v>17</v>
      </c>
      <c r="B149" s="17">
        <v>0</v>
      </c>
      <c r="C149" s="17">
        <v>0</v>
      </c>
      <c r="D149" s="17">
        <v>2250</v>
      </c>
      <c r="E149" s="69">
        <f t="shared" si="8"/>
        <v>2250</v>
      </c>
    </row>
    <row r="150" spans="1:5" s="22" customFormat="1" x14ac:dyDescent="0.35">
      <c r="A150" s="19" t="s">
        <v>18</v>
      </c>
      <c r="B150" s="20">
        <v>0</v>
      </c>
      <c r="C150" s="20">
        <v>0</v>
      </c>
      <c r="D150" s="20">
        <v>11700</v>
      </c>
      <c r="E150" s="70">
        <f t="shared" si="8"/>
        <v>11700</v>
      </c>
    </row>
    <row r="151" spans="1:5" x14ac:dyDescent="0.35">
      <c r="A151" s="16" t="s">
        <v>74</v>
      </c>
      <c r="B151" s="17">
        <v>0</v>
      </c>
      <c r="C151" s="17">
        <v>0</v>
      </c>
      <c r="D151" s="17">
        <v>600</v>
      </c>
      <c r="E151" s="69">
        <f t="shared" si="8"/>
        <v>600</v>
      </c>
    </row>
    <row r="152" spans="1:5" s="22" customFormat="1" x14ac:dyDescent="0.35">
      <c r="A152" s="19" t="s">
        <v>32</v>
      </c>
      <c r="B152" s="20">
        <v>0</v>
      </c>
      <c r="C152" s="20">
        <v>0</v>
      </c>
      <c r="D152" s="20">
        <v>600</v>
      </c>
      <c r="E152" s="70">
        <f t="shared" si="8"/>
        <v>600</v>
      </c>
    </row>
    <row r="153" spans="1:5" s="22" customFormat="1" ht="15" thickBot="1" x14ac:dyDescent="0.4">
      <c r="A153" s="23" t="s">
        <v>235</v>
      </c>
      <c r="B153" s="24">
        <v>0</v>
      </c>
      <c r="C153" s="24">
        <v>0</v>
      </c>
      <c r="D153" s="24">
        <v>12300</v>
      </c>
      <c r="E153" s="72">
        <f t="shared" si="8"/>
        <v>12300</v>
      </c>
    </row>
    <row r="154" spans="1:5" ht="15" thickBot="1" x14ac:dyDescent="0.4">
      <c r="A154" s="33"/>
      <c r="B154" s="27"/>
      <c r="C154" s="27"/>
      <c r="D154" s="27"/>
      <c r="E154" s="27"/>
    </row>
    <row r="155" spans="1:5" x14ac:dyDescent="0.35">
      <c r="A155" s="29" t="s">
        <v>176</v>
      </c>
      <c r="B155" s="30"/>
      <c r="C155" s="30"/>
      <c r="D155" s="30"/>
      <c r="E155" s="85"/>
    </row>
    <row r="156" spans="1:5" x14ac:dyDescent="0.35">
      <c r="A156" s="16" t="s">
        <v>12</v>
      </c>
      <c r="B156" s="17">
        <v>89292.659999999989</v>
      </c>
      <c r="C156" s="17">
        <v>85293</v>
      </c>
      <c r="D156" s="17">
        <v>112000</v>
      </c>
      <c r="E156" s="69">
        <f t="shared" ref="E156:E167" si="9">D156-C156</f>
        <v>26707</v>
      </c>
    </row>
    <row r="157" spans="1:5" x14ac:dyDescent="0.35">
      <c r="A157" s="16" t="s">
        <v>13</v>
      </c>
      <c r="B157" s="17">
        <v>0</v>
      </c>
      <c r="C157" s="17">
        <v>0</v>
      </c>
      <c r="D157" s="17">
        <v>0</v>
      </c>
      <c r="E157" s="69">
        <f t="shared" si="9"/>
        <v>0</v>
      </c>
    </row>
    <row r="158" spans="1:5" x14ac:dyDescent="0.35">
      <c r="A158" s="16" t="s">
        <v>14</v>
      </c>
      <c r="B158" s="17">
        <v>41431.759999999987</v>
      </c>
      <c r="C158" s="17">
        <v>41432</v>
      </c>
      <c r="D158" s="17">
        <v>51016</v>
      </c>
      <c r="E158" s="69">
        <f t="shared" si="9"/>
        <v>9584</v>
      </c>
    </row>
    <row r="159" spans="1:5" x14ac:dyDescent="0.35">
      <c r="A159" s="90" t="s">
        <v>15</v>
      </c>
      <c r="B159" s="91">
        <v>130724.41999999998</v>
      </c>
      <c r="C159" s="91">
        <v>126725</v>
      </c>
      <c r="D159" s="91">
        <v>163016</v>
      </c>
      <c r="E159" s="92">
        <f t="shared" si="9"/>
        <v>36291</v>
      </c>
    </row>
    <row r="160" spans="1:5" x14ac:dyDescent="0.35">
      <c r="A160" s="16" t="s">
        <v>39</v>
      </c>
      <c r="B160" s="17">
        <v>61.38</v>
      </c>
      <c r="C160" s="17">
        <v>62</v>
      </c>
      <c r="D160" s="17">
        <v>120</v>
      </c>
      <c r="E160" s="69">
        <f t="shared" si="9"/>
        <v>58</v>
      </c>
    </row>
    <row r="161" spans="1:5" x14ac:dyDescent="0.35">
      <c r="A161" s="16" t="s">
        <v>16</v>
      </c>
      <c r="B161" s="17">
        <v>18303.95</v>
      </c>
      <c r="C161" s="17">
        <v>18305</v>
      </c>
      <c r="D161" s="17">
        <v>65665</v>
      </c>
      <c r="E161" s="69">
        <f t="shared" si="9"/>
        <v>47360</v>
      </c>
    </row>
    <row r="162" spans="1:5" x14ac:dyDescent="0.35">
      <c r="A162" s="16" t="s">
        <v>17</v>
      </c>
      <c r="B162" s="17">
        <v>3713</v>
      </c>
      <c r="C162" s="17">
        <v>4236</v>
      </c>
      <c r="D162" s="17">
        <v>23375</v>
      </c>
      <c r="E162" s="69">
        <f t="shared" si="9"/>
        <v>19139</v>
      </c>
    </row>
    <row r="163" spans="1:5" x14ac:dyDescent="0.35">
      <c r="A163" s="19" t="s">
        <v>18</v>
      </c>
      <c r="B163" s="20">
        <v>22078.33</v>
      </c>
      <c r="C163" s="20">
        <v>22603</v>
      </c>
      <c r="D163" s="20">
        <v>89160</v>
      </c>
      <c r="E163" s="70">
        <f t="shared" si="9"/>
        <v>66557</v>
      </c>
    </row>
    <row r="164" spans="1:5" x14ac:dyDescent="0.35">
      <c r="A164" s="16" t="s">
        <v>74</v>
      </c>
      <c r="B164" s="17">
        <v>3000</v>
      </c>
      <c r="C164" s="17">
        <v>4395</v>
      </c>
      <c r="D164" s="17">
        <v>6050</v>
      </c>
      <c r="E164" s="69">
        <f t="shared" si="9"/>
        <v>1655</v>
      </c>
    </row>
    <row r="165" spans="1:5" x14ac:dyDescent="0.35">
      <c r="A165" s="16" t="s">
        <v>31</v>
      </c>
      <c r="B165" s="17">
        <v>40026</v>
      </c>
      <c r="C165" s="17">
        <v>36418</v>
      </c>
      <c r="D165" s="17">
        <v>44000</v>
      </c>
      <c r="E165" s="69">
        <f t="shared" si="9"/>
        <v>7582</v>
      </c>
    </row>
    <row r="166" spans="1:5" x14ac:dyDescent="0.35">
      <c r="A166" s="19" t="s">
        <v>32</v>
      </c>
      <c r="B166" s="20">
        <v>43026</v>
      </c>
      <c r="C166" s="20">
        <v>40813</v>
      </c>
      <c r="D166" s="20">
        <v>50050</v>
      </c>
      <c r="E166" s="70">
        <f t="shared" si="9"/>
        <v>9237</v>
      </c>
    </row>
    <row r="167" spans="1:5" ht="15" thickBot="1" x14ac:dyDescent="0.4">
      <c r="A167" s="23" t="s">
        <v>177</v>
      </c>
      <c r="B167" s="24">
        <v>195828.75</v>
      </c>
      <c r="C167" s="24">
        <v>190141</v>
      </c>
      <c r="D167" s="24">
        <v>302226</v>
      </c>
      <c r="E167" s="72">
        <f t="shared" si="9"/>
        <v>112085</v>
      </c>
    </row>
    <row r="168" spans="1:5" ht="15" thickBot="1" x14ac:dyDescent="0.4">
      <c r="A168" s="33"/>
      <c r="B168" s="27"/>
      <c r="C168" s="27"/>
      <c r="D168" s="27"/>
      <c r="E168" s="27"/>
    </row>
    <row r="169" spans="1:5" x14ac:dyDescent="0.35">
      <c r="A169" s="29" t="s">
        <v>265</v>
      </c>
      <c r="B169" s="30"/>
      <c r="C169" s="30"/>
      <c r="D169" s="30"/>
      <c r="E169" s="85">
        <f t="shared" ref="E169:E174" si="10">D169-C169</f>
        <v>0</v>
      </c>
    </row>
    <row r="170" spans="1:5" x14ac:dyDescent="0.35">
      <c r="A170" s="16" t="s">
        <v>12</v>
      </c>
      <c r="B170" s="17">
        <v>8115.8900000000058</v>
      </c>
      <c r="C170" s="17">
        <v>0</v>
      </c>
      <c r="D170" s="17">
        <v>0</v>
      </c>
      <c r="E170" s="69">
        <f t="shared" si="10"/>
        <v>0</v>
      </c>
    </row>
    <row r="171" spans="1:5" x14ac:dyDescent="0.35">
      <c r="A171" s="16" t="s">
        <v>13</v>
      </c>
      <c r="B171" s="17">
        <v>-3321</v>
      </c>
      <c r="C171" s="17">
        <v>0</v>
      </c>
      <c r="D171" s="17">
        <v>0</v>
      </c>
      <c r="E171" s="69">
        <f t="shared" si="10"/>
        <v>0</v>
      </c>
    </row>
    <row r="172" spans="1:5" x14ac:dyDescent="0.35">
      <c r="A172" s="16" t="s">
        <v>14</v>
      </c>
      <c r="B172" s="17">
        <v>1.1368683772161603E-12</v>
      </c>
      <c r="C172" s="17">
        <v>0</v>
      </c>
      <c r="D172" s="17">
        <v>0</v>
      </c>
      <c r="E172" s="69">
        <f t="shared" si="10"/>
        <v>0</v>
      </c>
    </row>
    <row r="173" spans="1:5" x14ac:dyDescent="0.35">
      <c r="A173" s="19" t="s">
        <v>15</v>
      </c>
      <c r="B173" s="20">
        <v>4794.8900000000067</v>
      </c>
      <c r="C173" s="20">
        <v>0</v>
      </c>
      <c r="D173" s="20">
        <v>0</v>
      </c>
      <c r="E173" s="70">
        <f t="shared" si="10"/>
        <v>0</v>
      </c>
    </row>
    <row r="174" spans="1:5" ht="15" thickBot="1" x14ac:dyDescent="0.4">
      <c r="A174" s="23" t="s">
        <v>266</v>
      </c>
      <c r="B174" s="24">
        <v>4794.8900000000067</v>
      </c>
      <c r="C174" s="24">
        <v>0</v>
      </c>
      <c r="D174" s="24">
        <v>0</v>
      </c>
      <c r="E174" s="72">
        <f t="shared" si="10"/>
        <v>0</v>
      </c>
    </row>
    <row r="175" spans="1:5" x14ac:dyDescent="0.35">
      <c r="A175" s="60"/>
      <c r="B175" s="61"/>
      <c r="C175" s="62"/>
      <c r="D175" s="63"/>
      <c r="E175" s="64"/>
    </row>
    <row r="176" spans="1:5" ht="15" thickBot="1" x14ac:dyDescent="0.4">
      <c r="A176" s="42" t="s">
        <v>180</v>
      </c>
      <c r="B176" s="43">
        <v>1186448.7799999996</v>
      </c>
      <c r="C176" s="44">
        <v>1285212.54</v>
      </c>
      <c r="D176" s="45">
        <v>1226608</v>
      </c>
      <c r="E176" s="46">
        <f>D176-C176</f>
        <v>-58604.540000000037</v>
      </c>
    </row>
    <row r="178" spans="1:5" ht="15" thickBot="1" x14ac:dyDescent="0.4"/>
    <row r="179" spans="1:5" x14ac:dyDescent="0.35">
      <c r="A179" s="65"/>
      <c r="B179" s="3" t="s">
        <v>4</v>
      </c>
      <c r="C179" s="3" t="s">
        <v>5</v>
      </c>
      <c r="D179" s="3" t="s">
        <v>5</v>
      </c>
      <c r="E179" s="4" t="s">
        <v>6</v>
      </c>
    </row>
    <row r="180" spans="1:5" x14ac:dyDescent="0.35">
      <c r="A180" s="67" t="s">
        <v>267</v>
      </c>
      <c r="B180" s="5" t="s">
        <v>8</v>
      </c>
      <c r="C180" s="5" t="s">
        <v>8</v>
      </c>
      <c r="D180" s="5" t="s">
        <v>6</v>
      </c>
      <c r="E180" s="6" t="s">
        <v>9</v>
      </c>
    </row>
    <row r="181" spans="1:5" x14ac:dyDescent="0.35">
      <c r="A181" s="16" t="s">
        <v>12</v>
      </c>
      <c r="B181" s="17">
        <f>SUMIF($A$9:$A$174,"Salaries",$B$9:$B$174)</f>
        <v>3999968.6099999994</v>
      </c>
      <c r="C181" s="17">
        <f>SUMIF($A$9:$A$174,"Salaries",$C$9:$C$174)</f>
        <v>3986948</v>
      </c>
      <c r="D181" s="17">
        <f>SUMIF($A$9:$A$174,"Salaries",$D$9:$D$174)</f>
        <v>3857175</v>
      </c>
      <c r="E181" s="69">
        <f>SUMIF($A$9:$A$174,"Salaries",$E$9:$E$174)</f>
        <v>-129773</v>
      </c>
    </row>
    <row r="182" spans="1:5" x14ac:dyDescent="0.35">
      <c r="A182" s="16" t="s">
        <v>13</v>
      </c>
      <c r="B182" s="17">
        <f>SUMIF($A$9:$A$174,"Other Compensation",$B$9:$B$174)</f>
        <v>86018.869999999981</v>
      </c>
      <c r="C182" s="17">
        <f>SUMIF($A$9:$A$174,"Other Compensation",$C$9:$C$174)</f>
        <v>115200</v>
      </c>
      <c r="D182" s="17">
        <f>SUMIF($A$9:$A$174,"Other Compensation",$D$9:$D$174)</f>
        <v>120760</v>
      </c>
      <c r="E182" s="69">
        <f>SUMIF($A$9:$A$174,"Other Compensation",$E$9:$E$174)</f>
        <v>5560</v>
      </c>
    </row>
    <row r="183" spans="1:5" x14ac:dyDescent="0.35">
      <c r="A183" s="16" t="s">
        <v>14</v>
      </c>
      <c r="B183" s="17">
        <f>SUMIF($A$9:$A$174,"Related Benefits",$B$9:$B$174)</f>
        <v>1904749.3</v>
      </c>
      <c r="C183" s="17">
        <f>SUMIF($A$9:$A$174,"Related Benefits",$C$9:$C$174)</f>
        <v>1904762</v>
      </c>
      <c r="D183" s="17">
        <f>SUMIF($A$9:$A$174,"Related Benefits",$D$9:$D$174)</f>
        <v>1756959</v>
      </c>
      <c r="E183" s="69">
        <f>SUMIF($A$9:$A$174,"Related Benefits",$E$9:$E$174)</f>
        <v>-147803</v>
      </c>
    </row>
    <row r="184" spans="1:5" x14ac:dyDescent="0.35">
      <c r="A184" s="19" t="s">
        <v>15</v>
      </c>
      <c r="B184" s="20">
        <f>SUM(B181:B183)</f>
        <v>5990736.7799999993</v>
      </c>
      <c r="C184" s="20">
        <f>SUM(C181:C183)</f>
        <v>6006910</v>
      </c>
      <c r="D184" s="20">
        <f>SUM(D181:D183)</f>
        <v>5734894</v>
      </c>
      <c r="E184" s="70">
        <f>SUM(E181:E183)</f>
        <v>-272016</v>
      </c>
    </row>
    <row r="185" spans="1:5" x14ac:dyDescent="0.35">
      <c r="A185" s="16" t="s">
        <v>39</v>
      </c>
      <c r="B185" s="17">
        <f>SUMIF($A$9:$A$174,"Travel",$B$9:$B$174)</f>
        <v>24818.130000000008</v>
      </c>
      <c r="C185" s="17">
        <f>SUMIF($A$9:$A$174,"Travel",$C$9:$C$174)</f>
        <v>91365</v>
      </c>
      <c r="D185" s="17">
        <f>SUMIF($A$9:$A$174,"Travel",$D$9:$D$174)</f>
        <v>66220</v>
      </c>
      <c r="E185" s="69">
        <f>SUMIF($A$9:$A$174,"Travel",$E$9:$E$174)</f>
        <v>-25145</v>
      </c>
    </row>
    <row r="186" spans="1:5" x14ac:dyDescent="0.35">
      <c r="A186" s="16" t="s">
        <v>16</v>
      </c>
      <c r="B186" s="17">
        <f>SUMIF($A$9:$A$174,"Operating Services",$B$9:$B$174)</f>
        <v>1524460.5799999996</v>
      </c>
      <c r="C186" s="17">
        <f>SUMIF($A$9:$A$174,"Operating Services",$C$9:$C$174)</f>
        <v>1573123.54</v>
      </c>
      <c r="D186" s="17">
        <f>SUMIF($A$9:$A$174,"Operating Services",$D$9:$D$174)</f>
        <v>825139</v>
      </c>
      <c r="E186" s="69">
        <f>SUMIF($A$9:$A$174,"Operating Services",$E$9:$E$174)</f>
        <v>-747984.54</v>
      </c>
    </row>
    <row r="187" spans="1:5" x14ac:dyDescent="0.35">
      <c r="A187" s="16" t="s">
        <v>17</v>
      </c>
      <c r="B187" s="17">
        <f>SUMIF($A$9:$A$174,"Supplies",$B$9:$B$174)</f>
        <v>187545.33000000002</v>
      </c>
      <c r="C187" s="17">
        <f>SUMIF($A$9:$A$174,"Supplies",$C$9:$C$174)</f>
        <v>307121</v>
      </c>
      <c r="D187" s="17">
        <f>SUMIF($A$9:$A$174,"Supplies",$D$9:$D$174)</f>
        <v>158038</v>
      </c>
      <c r="E187" s="69">
        <f>SUMIF($A$9:$A$174,"Supplies",$E$9:$E$174)</f>
        <v>-149083</v>
      </c>
    </row>
    <row r="188" spans="1:5" x14ac:dyDescent="0.35">
      <c r="A188" s="19" t="s">
        <v>18</v>
      </c>
      <c r="B188" s="20">
        <f>SUM(B185:B187)</f>
        <v>1736824.0399999998</v>
      </c>
      <c r="C188" s="20">
        <f>SUM(C185:C187)</f>
        <v>1971609.54</v>
      </c>
      <c r="D188" s="20">
        <f>SUM(D185:D187)</f>
        <v>1049397</v>
      </c>
      <c r="E188" s="70">
        <f>SUM(E185:E187)</f>
        <v>-922212.54</v>
      </c>
    </row>
    <row r="189" spans="1:5" x14ac:dyDescent="0.35">
      <c r="A189" s="16" t="s">
        <v>74</v>
      </c>
      <c r="B189" s="17">
        <f>SUMIF($A$9:$A$174,"Professional Services",$B$9:$B$174)</f>
        <v>29374.7</v>
      </c>
      <c r="C189" s="17">
        <f>SUMIF($A$9:$A$174,"Professional Services",$C$9:$C$174)</f>
        <v>216570</v>
      </c>
      <c r="D189" s="17">
        <f>SUMIF($A$9:$A$174,"Professional Services",$D$9:$D$174)</f>
        <v>117627</v>
      </c>
      <c r="E189" s="69">
        <f>SUMIF($A$9:$A$174,"Professional Services",$E$9:$E$174)</f>
        <v>-98943</v>
      </c>
    </row>
    <row r="190" spans="1:5" x14ac:dyDescent="0.35">
      <c r="A190" s="16" t="s">
        <v>31</v>
      </c>
      <c r="B190" s="17">
        <f>SUMIF($A$9:$A$174,"Other Charges",$B$9:$B$174)</f>
        <v>43026</v>
      </c>
      <c r="C190" s="17">
        <f>SUMIF($A$9:$A$174,"Other Charges",$C$9:$C$174)</f>
        <v>81969</v>
      </c>
      <c r="D190" s="17">
        <f>SUMIF($A$9:$A$174,"Other Charges",$D$9:$D$174)</f>
        <v>67311</v>
      </c>
      <c r="E190" s="69">
        <f>SUMIF($A$9:$A$174,"Other Charges",$E$9:$E$174)</f>
        <v>-14658</v>
      </c>
    </row>
    <row r="191" spans="1:5" x14ac:dyDescent="0.35">
      <c r="A191" s="19" t="s">
        <v>32</v>
      </c>
      <c r="B191" s="20">
        <f>SUM(B189:B190)</f>
        <v>72400.7</v>
      </c>
      <c r="C191" s="20">
        <f>SUM(C189:C190)</f>
        <v>298539</v>
      </c>
      <c r="D191" s="20">
        <f>SUM(D189:D190)</f>
        <v>184938</v>
      </c>
      <c r="E191" s="70">
        <f>SUM(E189:E190)</f>
        <v>-113601</v>
      </c>
    </row>
    <row r="192" spans="1:5" x14ac:dyDescent="0.35">
      <c r="A192" s="16" t="s">
        <v>40</v>
      </c>
      <c r="B192" s="17">
        <f>SUMIF($A$9:$A$174,"General Acquisitions",$B$9:$B$174)</f>
        <v>2350</v>
      </c>
      <c r="C192" s="17">
        <f>SUMIF($A$9:$A$174,"General Acquisitions",$C$9:$C$174)</f>
        <v>0</v>
      </c>
      <c r="D192" s="17">
        <f>SUMIF($A$9:$A$174,"General Acquisitions",$D$9:$D$174)</f>
        <v>5000</v>
      </c>
      <c r="E192" s="69">
        <f>SUMIF($A$9:$A$174,"General Acquisitions",$E$9:$E$174)</f>
        <v>5000</v>
      </c>
    </row>
    <row r="193" spans="1:5" x14ac:dyDescent="0.35">
      <c r="A193" s="16" t="s">
        <v>103</v>
      </c>
      <c r="B193" s="17">
        <f>SUMIF($A$9:$A$174,"Library Acquisitions",$B$9:$B$174)</f>
        <v>0</v>
      </c>
      <c r="C193" s="17">
        <f>SUMIF($A$9:$A$174,"Library Acquisitions",$C$9:$C$174)</f>
        <v>0</v>
      </c>
      <c r="D193" s="17">
        <f>SUMIF($A$9:$A$174,"Library Acquisitions",$D$9:$D$174)</f>
        <v>0</v>
      </c>
      <c r="E193" s="69">
        <f>SUMIF($A$9:$A$174,"Library Acquisitions",$E$9:$E$174)</f>
        <v>0</v>
      </c>
    </row>
    <row r="194" spans="1:5" x14ac:dyDescent="0.35">
      <c r="A194" s="16" t="s">
        <v>182</v>
      </c>
      <c r="B194" s="17">
        <f>SUMIF($A$9:$A$174,"Major Repairs",$B$9:$B$174)</f>
        <v>0</v>
      </c>
      <c r="C194" s="17">
        <f>SUMIF($A$9:$A$174,"Major Repairs",$C$9:$C$174)</f>
        <v>0</v>
      </c>
      <c r="D194" s="17">
        <f>SUMIF($A$9:$A$174,"Major Repairs",$D$9:$D$174)</f>
        <v>0</v>
      </c>
      <c r="E194" s="69">
        <f>SUMIF($A$9:$A$174,"Major Repairs",$E$9:$E$174)</f>
        <v>0</v>
      </c>
    </row>
    <row r="195" spans="1:5" x14ac:dyDescent="0.35">
      <c r="A195" s="19" t="s">
        <v>104</v>
      </c>
      <c r="B195" s="20">
        <f>SUM(B192:B194)</f>
        <v>2350</v>
      </c>
      <c r="C195" s="20">
        <f>SUM(C192:C194)</f>
        <v>0</v>
      </c>
      <c r="D195" s="20">
        <f>SUM(D192:D194)</f>
        <v>5000</v>
      </c>
      <c r="E195" s="70">
        <f>SUM(E192:E194)</f>
        <v>5000</v>
      </c>
    </row>
    <row r="196" spans="1:5" ht="15" thickBot="1" x14ac:dyDescent="0.4">
      <c r="A196" s="71" t="s">
        <v>268</v>
      </c>
      <c r="B196" s="24">
        <f>B195+B191+B188+B184</f>
        <v>7802311.5199999996</v>
      </c>
      <c r="C196" s="24">
        <f>C195+C191+C188+C184</f>
        <v>8277058.54</v>
      </c>
      <c r="D196" s="24">
        <f>D195+D191+D188+D184</f>
        <v>6974229</v>
      </c>
      <c r="E196" s="72">
        <f>E195+E191+E188+E184</f>
        <v>-1302829.54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A023-33F2-452D-8648-EC59587228A9}">
  <dimension ref="A1:E571"/>
  <sheetViews>
    <sheetView workbookViewId="0">
      <selection activeCell="A4" sqref="A4"/>
    </sheetView>
  </sheetViews>
  <sheetFormatPr defaultRowHeight="14.5" x14ac:dyDescent="0.35"/>
  <cols>
    <col min="1" max="1" width="56" style="2" customWidth="1"/>
    <col min="2" max="4" width="12.26953125" style="2" customWidth="1"/>
    <col min="5" max="5" width="13.36328125" style="2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4" spans="1:5" ht="15" thickBot="1" x14ac:dyDescent="0.4"/>
    <row r="5" spans="1:5" x14ac:dyDescent="0.35">
      <c r="B5" s="3" t="s">
        <v>4</v>
      </c>
      <c r="C5" s="3" t="s">
        <v>5</v>
      </c>
      <c r="D5" s="3" t="s">
        <v>5</v>
      </c>
      <c r="E5" s="4" t="s">
        <v>6</v>
      </c>
    </row>
    <row r="6" spans="1:5" ht="15" thickBot="1" x14ac:dyDescent="0.4">
      <c r="A6" s="1" t="s">
        <v>269</v>
      </c>
      <c r="B6" s="5" t="s">
        <v>8</v>
      </c>
      <c r="C6" s="5" t="s">
        <v>8</v>
      </c>
      <c r="D6" s="5" t="s">
        <v>6</v>
      </c>
      <c r="E6" s="6" t="s">
        <v>9</v>
      </c>
    </row>
    <row r="7" spans="1:5" x14ac:dyDescent="0.35">
      <c r="A7" s="7" t="s">
        <v>241</v>
      </c>
      <c r="B7" s="8"/>
      <c r="C7" s="8"/>
      <c r="D7" s="8"/>
      <c r="E7" s="9"/>
    </row>
    <row r="8" spans="1:5" ht="15" thickBot="1" x14ac:dyDescent="0.4">
      <c r="A8" s="47" t="s">
        <v>270</v>
      </c>
      <c r="B8" s="75"/>
      <c r="C8" s="75"/>
      <c r="D8" s="75"/>
      <c r="E8" s="76"/>
    </row>
    <row r="9" spans="1:5" x14ac:dyDescent="0.35">
      <c r="A9" s="77" t="s">
        <v>12</v>
      </c>
      <c r="B9" s="78">
        <v>414</v>
      </c>
      <c r="C9" s="78">
        <v>0</v>
      </c>
      <c r="D9" s="78">
        <v>0</v>
      </c>
      <c r="E9" s="79">
        <f>D9-C9</f>
        <v>0</v>
      </c>
    </row>
    <row r="10" spans="1:5" s="22" customFormat="1" x14ac:dyDescent="0.35">
      <c r="A10" s="19" t="s">
        <v>15</v>
      </c>
      <c r="B10" s="20">
        <v>414</v>
      </c>
      <c r="C10" s="20">
        <v>0</v>
      </c>
      <c r="D10" s="20">
        <v>0</v>
      </c>
      <c r="E10" s="70">
        <f t="shared" ref="E10:E63" si="0">D10-C10</f>
        <v>0</v>
      </c>
    </row>
    <row r="11" spans="1:5" s="22" customFormat="1" ht="15" thickBot="1" x14ac:dyDescent="0.4">
      <c r="A11" s="23" t="s">
        <v>271</v>
      </c>
      <c r="B11" s="24">
        <v>414</v>
      </c>
      <c r="C11" s="24">
        <v>0</v>
      </c>
      <c r="D11" s="24">
        <v>0</v>
      </c>
      <c r="E11" s="72">
        <f t="shared" si="0"/>
        <v>0</v>
      </c>
    </row>
    <row r="12" spans="1:5" ht="15" thickBot="1" x14ac:dyDescent="0.4">
      <c r="A12" s="33"/>
      <c r="B12" s="27"/>
      <c r="C12" s="27"/>
      <c r="D12" s="27"/>
      <c r="E12" s="27"/>
    </row>
    <row r="13" spans="1:5" x14ac:dyDescent="0.35">
      <c r="A13" s="29" t="s">
        <v>244</v>
      </c>
      <c r="B13" s="30"/>
      <c r="C13" s="30"/>
      <c r="D13" s="30"/>
      <c r="E13" s="85"/>
    </row>
    <row r="14" spans="1:5" x14ac:dyDescent="0.35">
      <c r="A14" s="13" t="s">
        <v>12</v>
      </c>
      <c r="B14" s="50">
        <v>701.5</v>
      </c>
      <c r="C14" s="50">
        <v>0</v>
      </c>
      <c r="D14" s="50">
        <v>0</v>
      </c>
      <c r="E14" s="93">
        <f t="shared" si="0"/>
        <v>0</v>
      </c>
    </row>
    <row r="15" spans="1:5" x14ac:dyDescent="0.35">
      <c r="A15" s="19" t="s">
        <v>15</v>
      </c>
      <c r="B15" s="20">
        <v>701.5</v>
      </c>
      <c r="C15" s="20">
        <v>0</v>
      </c>
      <c r="D15" s="20">
        <v>0</v>
      </c>
      <c r="E15" s="70">
        <f t="shared" si="0"/>
        <v>0</v>
      </c>
    </row>
    <row r="16" spans="1:5" ht="15" thickBot="1" x14ac:dyDescent="0.4">
      <c r="A16" s="23" t="s">
        <v>245</v>
      </c>
      <c r="B16" s="24">
        <v>701.5</v>
      </c>
      <c r="C16" s="24">
        <v>0</v>
      </c>
      <c r="D16" s="24">
        <v>0</v>
      </c>
      <c r="E16" s="72">
        <f t="shared" si="0"/>
        <v>0</v>
      </c>
    </row>
    <row r="17" spans="1:5" x14ac:dyDescent="0.35">
      <c r="A17" s="60"/>
      <c r="B17" s="61"/>
      <c r="C17" s="62"/>
      <c r="D17" s="63"/>
      <c r="E17" s="94"/>
    </row>
    <row r="18" spans="1:5" ht="15" thickBot="1" x14ac:dyDescent="0.4">
      <c r="A18" s="42" t="s">
        <v>246</v>
      </c>
      <c r="B18" s="43">
        <v>1115.5</v>
      </c>
      <c r="C18" s="44">
        <v>0</v>
      </c>
      <c r="D18" s="45">
        <v>0</v>
      </c>
      <c r="E18" s="46">
        <v>0</v>
      </c>
    </row>
    <row r="19" spans="1:5" ht="15" thickBot="1" x14ac:dyDescent="0.4">
      <c r="A19" s="32"/>
      <c r="B19" s="27"/>
      <c r="C19" s="27"/>
      <c r="D19" s="27"/>
      <c r="E19" s="27"/>
    </row>
    <row r="20" spans="1:5" x14ac:dyDescent="0.35">
      <c r="A20" s="7" t="s">
        <v>111</v>
      </c>
      <c r="B20" s="38"/>
      <c r="C20" s="39"/>
      <c r="D20" s="40"/>
      <c r="E20" s="95"/>
    </row>
    <row r="21" spans="1:5" ht="15" thickBot="1" x14ac:dyDescent="0.4">
      <c r="A21" s="47" t="s">
        <v>272</v>
      </c>
      <c r="B21" s="81"/>
      <c r="C21" s="82"/>
      <c r="D21" s="83"/>
      <c r="E21" s="96"/>
    </row>
    <row r="22" spans="1:5" x14ac:dyDescent="0.35">
      <c r="A22" s="77" t="s">
        <v>12</v>
      </c>
      <c r="B22" s="78">
        <v>4016.7500000000009</v>
      </c>
      <c r="C22" s="78">
        <v>4000</v>
      </c>
      <c r="D22" s="78">
        <v>0</v>
      </c>
      <c r="E22" s="79">
        <f t="shared" si="0"/>
        <v>-4000</v>
      </c>
    </row>
    <row r="23" spans="1:5" x14ac:dyDescent="0.35">
      <c r="A23" s="16" t="s">
        <v>14</v>
      </c>
      <c r="B23" s="17">
        <v>1933.2499999999993</v>
      </c>
      <c r="C23" s="17">
        <v>1933</v>
      </c>
      <c r="D23" s="17">
        <v>0</v>
      </c>
      <c r="E23" s="69">
        <f t="shared" si="0"/>
        <v>-1933</v>
      </c>
    </row>
    <row r="24" spans="1:5" s="22" customFormat="1" x14ac:dyDescent="0.35">
      <c r="A24" s="19" t="s">
        <v>15</v>
      </c>
      <c r="B24" s="20">
        <v>5950</v>
      </c>
      <c r="C24" s="20">
        <v>5933</v>
      </c>
      <c r="D24" s="20">
        <v>0</v>
      </c>
      <c r="E24" s="70">
        <f t="shared" si="0"/>
        <v>-5933</v>
      </c>
    </row>
    <row r="25" spans="1:5" x14ac:dyDescent="0.35">
      <c r="A25" s="16" t="s">
        <v>31</v>
      </c>
      <c r="B25" s="17">
        <v>153</v>
      </c>
      <c r="C25" s="17">
        <v>155</v>
      </c>
      <c r="D25" s="17">
        <v>0</v>
      </c>
      <c r="E25" s="69">
        <f t="shared" si="0"/>
        <v>-155</v>
      </c>
    </row>
    <row r="26" spans="1:5" s="22" customFormat="1" x14ac:dyDescent="0.35">
      <c r="A26" s="19" t="s">
        <v>32</v>
      </c>
      <c r="B26" s="20">
        <v>153</v>
      </c>
      <c r="C26" s="20">
        <v>155</v>
      </c>
      <c r="D26" s="20">
        <v>0</v>
      </c>
      <c r="E26" s="70">
        <f t="shared" si="0"/>
        <v>-155</v>
      </c>
    </row>
    <row r="27" spans="1:5" s="22" customFormat="1" ht="15" thickBot="1" x14ac:dyDescent="0.4">
      <c r="A27" s="23" t="s">
        <v>273</v>
      </c>
      <c r="B27" s="24">
        <v>6103</v>
      </c>
      <c r="C27" s="24">
        <v>6088</v>
      </c>
      <c r="D27" s="24">
        <v>0</v>
      </c>
      <c r="E27" s="72">
        <f t="shared" si="0"/>
        <v>-6088</v>
      </c>
    </row>
    <row r="28" spans="1:5" x14ac:dyDescent="0.35">
      <c r="A28" s="60"/>
      <c r="B28" s="61"/>
      <c r="C28" s="62"/>
      <c r="D28" s="63"/>
      <c r="E28" s="94"/>
    </row>
    <row r="29" spans="1:5" ht="15" thickBot="1" x14ac:dyDescent="0.4">
      <c r="A29" s="42" t="s">
        <v>140</v>
      </c>
      <c r="B29" s="43">
        <v>6103</v>
      </c>
      <c r="C29" s="44">
        <v>6088</v>
      </c>
      <c r="D29" s="45">
        <v>0</v>
      </c>
      <c r="E29" s="46">
        <f t="shared" si="0"/>
        <v>-6088</v>
      </c>
    </row>
    <row r="30" spans="1:5" ht="15" thickBot="1" x14ac:dyDescent="0.4">
      <c r="A30" s="32"/>
      <c r="B30" s="27"/>
      <c r="C30" s="27"/>
      <c r="D30" s="27"/>
      <c r="E30" s="27"/>
    </row>
    <row r="31" spans="1:5" x14ac:dyDescent="0.35">
      <c r="A31" s="7" t="s">
        <v>274</v>
      </c>
      <c r="B31" s="38"/>
      <c r="C31" s="39"/>
      <c r="D31" s="40"/>
      <c r="E31" s="95"/>
    </row>
    <row r="32" spans="1:5" ht="15" thickBot="1" x14ac:dyDescent="0.4">
      <c r="A32" s="47" t="s">
        <v>253</v>
      </c>
      <c r="B32" s="81"/>
      <c r="C32" s="82"/>
      <c r="D32" s="83"/>
      <c r="E32" s="96"/>
    </row>
    <row r="33" spans="1:5" x14ac:dyDescent="0.35">
      <c r="A33" s="77" t="s">
        <v>16</v>
      </c>
      <c r="B33" s="78">
        <v>103063.71</v>
      </c>
      <c r="C33" s="78">
        <v>164800</v>
      </c>
      <c r="D33" s="78">
        <v>164800</v>
      </c>
      <c r="E33" s="79">
        <f t="shared" si="0"/>
        <v>0</v>
      </c>
    </row>
    <row r="34" spans="1:5" x14ac:dyDescent="0.35">
      <c r="A34" s="16" t="s">
        <v>17</v>
      </c>
      <c r="B34" s="17">
        <v>77836.69</v>
      </c>
      <c r="C34" s="17">
        <v>0</v>
      </c>
      <c r="D34" s="17">
        <v>0</v>
      </c>
      <c r="E34" s="69">
        <f t="shared" si="0"/>
        <v>0</v>
      </c>
    </row>
    <row r="35" spans="1:5" x14ac:dyDescent="0.35">
      <c r="A35" s="19" t="s">
        <v>18</v>
      </c>
      <c r="B35" s="20">
        <v>180900.40000000002</v>
      </c>
      <c r="C35" s="20">
        <v>164800</v>
      </c>
      <c r="D35" s="20">
        <v>164800</v>
      </c>
      <c r="E35" s="70">
        <f t="shared" si="0"/>
        <v>0</v>
      </c>
    </row>
    <row r="36" spans="1:5" x14ac:dyDescent="0.35">
      <c r="A36" s="16" t="s">
        <v>74</v>
      </c>
      <c r="B36" s="17">
        <v>12227.45</v>
      </c>
      <c r="C36" s="17">
        <v>0</v>
      </c>
      <c r="D36" s="17">
        <v>0</v>
      </c>
      <c r="E36" s="69">
        <f t="shared" si="0"/>
        <v>0</v>
      </c>
    </row>
    <row r="37" spans="1:5" x14ac:dyDescent="0.35">
      <c r="A37" s="19" t="s">
        <v>32</v>
      </c>
      <c r="B37" s="20">
        <v>12227.45</v>
      </c>
      <c r="C37" s="20">
        <v>0</v>
      </c>
      <c r="D37" s="20">
        <v>0</v>
      </c>
      <c r="E37" s="70">
        <f t="shared" si="0"/>
        <v>0</v>
      </c>
    </row>
    <row r="38" spans="1:5" ht="15" thickBot="1" x14ac:dyDescent="0.4">
      <c r="A38" s="23" t="s">
        <v>254</v>
      </c>
      <c r="B38" s="24">
        <v>193127.85000000003</v>
      </c>
      <c r="C38" s="24">
        <v>164800</v>
      </c>
      <c r="D38" s="24">
        <v>164800</v>
      </c>
      <c r="E38" s="72">
        <f t="shared" si="0"/>
        <v>0</v>
      </c>
    </row>
    <row r="39" spans="1:5" x14ac:dyDescent="0.35">
      <c r="A39" s="60"/>
      <c r="B39" s="61"/>
      <c r="C39" s="62"/>
      <c r="D39" s="63"/>
      <c r="E39" s="94"/>
    </row>
    <row r="40" spans="1:5" ht="15" thickBot="1" x14ac:dyDescent="0.4">
      <c r="A40" s="42" t="s">
        <v>275</v>
      </c>
      <c r="B40" s="43">
        <v>193127.85000000003</v>
      </c>
      <c r="C40" s="44">
        <v>164800</v>
      </c>
      <c r="D40" s="45">
        <v>164800</v>
      </c>
      <c r="E40" s="46">
        <f t="shared" si="0"/>
        <v>0</v>
      </c>
    </row>
    <row r="41" spans="1:5" ht="15" thickBot="1" x14ac:dyDescent="0.4">
      <c r="A41" s="32"/>
      <c r="B41" s="27"/>
      <c r="C41" s="27"/>
      <c r="D41" s="27"/>
      <c r="E41" s="27"/>
    </row>
    <row r="42" spans="1:5" x14ac:dyDescent="0.35">
      <c r="A42" s="7" t="s">
        <v>141</v>
      </c>
      <c r="B42" s="38"/>
      <c r="C42" s="39"/>
      <c r="D42" s="40"/>
      <c r="E42" s="95"/>
    </row>
    <row r="43" spans="1:5" ht="15" thickBot="1" x14ac:dyDescent="0.4">
      <c r="A43" s="47" t="s">
        <v>276</v>
      </c>
      <c r="B43" s="81"/>
      <c r="C43" s="82"/>
      <c r="D43" s="83"/>
      <c r="E43" s="96"/>
    </row>
    <row r="44" spans="1:5" x14ac:dyDescent="0.35">
      <c r="A44" s="77" t="s">
        <v>74</v>
      </c>
      <c r="B44" s="78">
        <v>7609.8799999999974</v>
      </c>
      <c r="C44" s="78">
        <v>0</v>
      </c>
      <c r="D44" s="78">
        <v>13000</v>
      </c>
      <c r="E44" s="79">
        <f t="shared" si="0"/>
        <v>13000</v>
      </c>
    </row>
    <row r="45" spans="1:5" x14ac:dyDescent="0.35">
      <c r="A45" s="19" t="s">
        <v>32</v>
      </c>
      <c r="B45" s="20">
        <v>7609.8799999999974</v>
      </c>
      <c r="C45" s="20">
        <v>0</v>
      </c>
      <c r="D45" s="20">
        <v>13000</v>
      </c>
      <c r="E45" s="70">
        <f t="shared" si="0"/>
        <v>13000</v>
      </c>
    </row>
    <row r="46" spans="1:5" ht="15" thickBot="1" x14ac:dyDescent="0.4">
      <c r="A46" s="23" t="s">
        <v>277</v>
      </c>
      <c r="B46" s="24">
        <v>7609.8799999999974</v>
      </c>
      <c r="C46" s="24">
        <v>0</v>
      </c>
      <c r="D46" s="24">
        <v>13000</v>
      </c>
      <c r="E46" s="72">
        <f t="shared" si="0"/>
        <v>13000</v>
      </c>
    </row>
    <row r="47" spans="1:5" ht="15" thickBot="1" x14ac:dyDescent="0.4">
      <c r="A47" s="33"/>
      <c r="B47" s="27"/>
      <c r="C47" s="27"/>
      <c r="D47" s="27"/>
      <c r="E47" s="27"/>
    </row>
    <row r="48" spans="1:5" x14ac:dyDescent="0.35">
      <c r="A48" s="29" t="s">
        <v>278</v>
      </c>
      <c r="B48" s="53"/>
      <c r="C48" s="53"/>
      <c r="D48" s="53"/>
      <c r="E48" s="80"/>
    </row>
    <row r="49" spans="1:5" x14ac:dyDescent="0.35">
      <c r="A49" s="16" t="s">
        <v>74</v>
      </c>
      <c r="B49" s="17">
        <v>45749.85</v>
      </c>
      <c r="C49" s="17">
        <v>9000</v>
      </c>
      <c r="D49" s="17">
        <v>45000</v>
      </c>
      <c r="E49" s="69">
        <f t="shared" si="0"/>
        <v>36000</v>
      </c>
    </row>
    <row r="50" spans="1:5" x14ac:dyDescent="0.35">
      <c r="A50" s="16" t="s">
        <v>31</v>
      </c>
      <c r="B50" s="17">
        <v>-736</v>
      </c>
      <c r="C50" s="17">
        <v>0</v>
      </c>
      <c r="D50" s="17">
        <v>0</v>
      </c>
      <c r="E50" s="69">
        <f t="shared" si="0"/>
        <v>0</v>
      </c>
    </row>
    <row r="51" spans="1:5" x14ac:dyDescent="0.35">
      <c r="A51" s="19" t="s">
        <v>32</v>
      </c>
      <c r="B51" s="20">
        <v>45013.85</v>
      </c>
      <c r="C51" s="20">
        <v>9000</v>
      </c>
      <c r="D51" s="20">
        <v>45000</v>
      </c>
      <c r="E51" s="70">
        <f t="shared" si="0"/>
        <v>36000</v>
      </c>
    </row>
    <row r="52" spans="1:5" ht="15" thickBot="1" x14ac:dyDescent="0.4">
      <c r="A52" s="23" t="s">
        <v>279</v>
      </c>
      <c r="B52" s="24">
        <v>45013.85</v>
      </c>
      <c r="C52" s="24">
        <v>9000</v>
      </c>
      <c r="D52" s="24">
        <v>45000</v>
      </c>
      <c r="E52" s="72">
        <f t="shared" si="0"/>
        <v>36000</v>
      </c>
    </row>
    <row r="53" spans="1:5" ht="15" thickBot="1" x14ac:dyDescent="0.4">
      <c r="A53" s="33"/>
      <c r="B53" s="27"/>
      <c r="C53" s="27"/>
      <c r="D53" s="27"/>
      <c r="E53" s="27"/>
    </row>
    <row r="54" spans="1:5" x14ac:dyDescent="0.35">
      <c r="A54" s="29" t="s">
        <v>280</v>
      </c>
      <c r="B54" s="53"/>
      <c r="C54" s="53"/>
      <c r="D54" s="53"/>
      <c r="E54" s="80"/>
    </row>
    <row r="55" spans="1:5" x14ac:dyDescent="0.35">
      <c r="A55" s="16" t="s">
        <v>16</v>
      </c>
      <c r="B55" s="17">
        <v>182580.62999999995</v>
      </c>
      <c r="C55" s="17">
        <v>182500</v>
      </c>
      <c r="D55" s="17">
        <v>182500</v>
      </c>
      <c r="E55" s="69">
        <v>0</v>
      </c>
    </row>
    <row r="56" spans="1:5" x14ac:dyDescent="0.35">
      <c r="A56" s="16" t="s">
        <v>17</v>
      </c>
      <c r="B56" s="17">
        <v>0</v>
      </c>
      <c r="C56" s="17">
        <v>1100</v>
      </c>
      <c r="D56" s="17">
        <v>5250</v>
      </c>
      <c r="E56" s="69">
        <f t="shared" si="0"/>
        <v>4150</v>
      </c>
    </row>
    <row r="57" spans="1:5" x14ac:dyDescent="0.35">
      <c r="A57" s="19" t="s">
        <v>18</v>
      </c>
      <c r="B57" s="20">
        <v>182580.62999999995</v>
      </c>
      <c r="C57" s="20">
        <v>183600</v>
      </c>
      <c r="D57" s="20">
        <v>187750</v>
      </c>
      <c r="E57" s="70">
        <f t="shared" si="0"/>
        <v>4150</v>
      </c>
    </row>
    <row r="58" spans="1:5" ht="15" thickBot="1" x14ac:dyDescent="0.4">
      <c r="A58" s="23" t="s">
        <v>281</v>
      </c>
      <c r="B58" s="24">
        <v>182580.62999999995</v>
      </c>
      <c r="C58" s="24">
        <v>183600</v>
      </c>
      <c r="D58" s="24">
        <v>187750</v>
      </c>
      <c r="E58" s="72">
        <f t="shared" si="0"/>
        <v>4150</v>
      </c>
    </row>
    <row r="59" spans="1:5" ht="15" thickBot="1" x14ac:dyDescent="0.4">
      <c r="A59" s="33"/>
      <c r="B59" s="27"/>
      <c r="C59" s="27"/>
      <c r="D59" s="27"/>
      <c r="E59" s="27"/>
    </row>
    <row r="60" spans="1:5" x14ac:dyDescent="0.35">
      <c r="A60" s="29" t="s">
        <v>282</v>
      </c>
      <c r="B60" s="53"/>
      <c r="C60" s="53"/>
      <c r="D60" s="53"/>
      <c r="E60" s="80"/>
    </row>
    <row r="61" spans="1:5" x14ac:dyDescent="0.35">
      <c r="A61" s="16" t="s">
        <v>31</v>
      </c>
      <c r="B61" s="17">
        <v>20031</v>
      </c>
      <c r="C61" s="17">
        <v>21110</v>
      </c>
      <c r="D61" s="17">
        <v>16550</v>
      </c>
      <c r="E61" s="69">
        <f t="shared" si="0"/>
        <v>-4560</v>
      </c>
    </row>
    <row r="62" spans="1:5" x14ac:dyDescent="0.35">
      <c r="A62" s="19" t="s">
        <v>32</v>
      </c>
      <c r="B62" s="20">
        <v>20031</v>
      </c>
      <c r="C62" s="20">
        <v>21110</v>
      </c>
      <c r="D62" s="20">
        <v>16550</v>
      </c>
      <c r="E62" s="70">
        <f t="shared" si="0"/>
        <v>-4560</v>
      </c>
    </row>
    <row r="63" spans="1:5" ht="15" thickBot="1" x14ac:dyDescent="0.4">
      <c r="A63" s="23" t="s">
        <v>283</v>
      </c>
      <c r="B63" s="24">
        <v>20031</v>
      </c>
      <c r="C63" s="24">
        <v>21110</v>
      </c>
      <c r="D63" s="24">
        <v>16550</v>
      </c>
      <c r="E63" s="72">
        <f t="shared" si="0"/>
        <v>-4560</v>
      </c>
    </row>
    <row r="64" spans="1:5" ht="15" thickBot="1" x14ac:dyDescent="0.4">
      <c r="A64" s="33"/>
      <c r="B64" s="27"/>
      <c r="C64" s="27"/>
      <c r="D64" s="27"/>
      <c r="E64" s="27"/>
    </row>
    <row r="65" spans="1:5" x14ac:dyDescent="0.35">
      <c r="A65" s="29" t="s">
        <v>284</v>
      </c>
      <c r="B65" s="53"/>
      <c r="C65" s="53"/>
      <c r="D65" s="53"/>
      <c r="E65" s="80"/>
    </row>
    <row r="66" spans="1:5" x14ac:dyDescent="0.35">
      <c r="A66" s="16" t="s">
        <v>16</v>
      </c>
      <c r="B66" s="17">
        <v>4.5474735088646412E-13</v>
      </c>
      <c r="C66" s="17">
        <v>0</v>
      </c>
      <c r="D66" s="17">
        <v>0</v>
      </c>
      <c r="E66" s="69">
        <f t="shared" ref="E66:E110" si="1">D66-C66</f>
        <v>0</v>
      </c>
    </row>
    <row r="67" spans="1:5" x14ac:dyDescent="0.35">
      <c r="A67" s="19" t="s">
        <v>18</v>
      </c>
      <c r="B67" s="20">
        <v>4.5474735088646412E-13</v>
      </c>
      <c r="C67" s="20">
        <v>0</v>
      </c>
      <c r="D67" s="20">
        <v>0</v>
      </c>
      <c r="E67" s="70">
        <f t="shared" si="1"/>
        <v>0</v>
      </c>
    </row>
    <row r="68" spans="1:5" ht="15" thickBot="1" x14ac:dyDescent="0.4">
      <c r="A68" s="23" t="s">
        <v>285</v>
      </c>
      <c r="B68" s="24">
        <v>4.5474735088646412E-13</v>
      </c>
      <c r="C68" s="24">
        <v>0</v>
      </c>
      <c r="D68" s="24">
        <v>0</v>
      </c>
      <c r="E68" s="72">
        <f t="shared" si="1"/>
        <v>0</v>
      </c>
    </row>
    <row r="69" spans="1:5" ht="15" thickBot="1" x14ac:dyDescent="0.4">
      <c r="A69" s="33"/>
      <c r="B69" s="27"/>
      <c r="C69" s="27"/>
      <c r="D69" s="27"/>
      <c r="E69" s="27"/>
    </row>
    <row r="70" spans="1:5" x14ac:dyDescent="0.35">
      <c r="A70" s="29" t="s">
        <v>286</v>
      </c>
      <c r="B70" s="53"/>
      <c r="C70" s="53"/>
      <c r="D70" s="53"/>
      <c r="E70" s="80"/>
    </row>
    <row r="71" spans="1:5" x14ac:dyDescent="0.35">
      <c r="A71" s="16" t="s">
        <v>31</v>
      </c>
      <c r="B71" s="17">
        <v>0</v>
      </c>
      <c r="C71" s="17">
        <v>178508</v>
      </c>
      <c r="D71" s="17">
        <v>0</v>
      </c>
      <c r="E71" s="69">
        <f t="shared" si="1"/>
        <v>-178508</v>
      </c>
    </row>
    <row r="72" spans="1:5" x14ac:dyDescent="0.35">
      <c r="A72" s="19" t="s">
        <v>32</v>
      </c>
      <c r="B72" s="20">
        <v>0</v>
      </c>
      <c r="C72" s="20">
        <v>178508</v>
      </c>
      <c r="D72" s="20">
        <v>0</v>
      </c>
      <c r="E72" s="70">
        <f t="shared" si="1"/>
        <v>-178508</v>
      </c>
    </row>
    <row r="73" spans="1:5" ht="15" thickBot="1" x14ac:dyDescent="0.4">
      <c r="A73" s="23" t="s">
        <v>287</v>
      </c>
      <c r="B73" s="24">
        <v>0</v>
      </c>
      <c r="C73" s="24">
        <v>178508</v>
      </c>
      <c r="D73" s="24">
        <v>0</v>
      </c>
      <c r="E73" s="72">
        <f t="shared" si="1"/>
        <v>-178508</v>
      </c>
    </row>
    <row r="74" spans="1:5" ht="15" thickBot="1" x14ac:dyDescent="0.4">
      <c r="A74" s="33"/>
      <c r="B74" s="27"/>
      <c r="C74" s="27"/>
      <c r="D74" s="27"/>
      <c r="E74" s="27"/>
    </row>
    <row r="75" spans="1:5" x14ac:dyDescent="0.35">
      <c r="A75" s="29" t="s">
        <v>288</v>
      </c>
      <c r="B75" s="53"/>
      <c r="C75" s="53"/>
      <c r="D75" s="53"/>
      <c r="E75" s="80"/>
    </row>
    <row r="76" spans="1:5" x14ac:dyDescent="0.35">
      <c r="A76" s="16" t="s">
        <v>31</v>
      </c>
      <c r="B76" s="17">
        <v>295728</v>
      </c>
      <c r="C76" s="17">
        <v>295728</v>
      </c>
      <c r="D76" s="17">
        <v>325750</v>
      </c>
      <c r="E76" s="69">
        <f t="shared" si="1"/>
        <v>30022</v>
      </c>
    </row>
    <row r="77" spans="1:5" x14ac:dyDescent="0.35">
      <c r="A77" s="19" t="s">
        <v>32</v>
      </c>
      <c r="B77" s="20">
        <v>295728</v>
      </c>
      <c r="C77" s="20">
        <v>295728</v>
      </c>
      <c r="D77" s="20">
        <v>325750</v>
      </c>
      <c r="E77" s="70">
        <f t="shared" si="1"/>
        <v>30022</v>
      </c>
    </row>
    <row r="78" spans="1:5" ht="15" thickBot="1" x14ac:dyDescent="0.4">
      <c r="A78" s="23" t="s">
        <v>289</v>
      </c>
      <c r="B78" s="24">
        <v>295728</v>
      </c>
      <c r="C78" s="24">
        <v>295728</v>
      </c>
      <c r="D78" s="24">
        <v>325750</v>
      </c>
      <c r="E78" s="72">
        <f t="shared" si="1"/>
        <v>30022</v>
      </c>
    </row>
    <row r="79" spans="1:5" ht="15" thickBot="1" x14ac:dyDescent="0.4">
      <c r="A79" s="33"/>
      <c r="B79" s="27"/>
      <c r="C79" s="27"/>
      <c r="D79" s="27"/>
      <c r="E79" s="27"/>
    </row>
    <row r="80" spans="1:5" x14ac:dyDescent="0.35">
      <c r="A80" s="29" t="s">
        <v>290</v>
      </c>
      <c r="B80" s="53"/>
      <c r="C80" s="53"/>
      <c r="D80" s="53"/>
      <c r="E80" s="80"/>
    </row>
    <row r="81" spans="1:5" x14ac:dyDescent="0.35">
      <c r="A81" s="16" t="s">
        <v>74</v>
      </c>
      <c r="B81" s="17">
        <v>156236.03</v>
      </c>
      <c r="C81" s="17">
        <v>70000</v>
      </c>
      <c r="D81" s="17">
        <v>70000</v>
      </c>
      <c r="E81" s="69">
        <f t="shared" si="1"/>
        <v>0</v>
      </c>
    </row>
    <row r="82" spans="1:5" x14ac:dyDescent="0.35">
      <c r="A82" s="19" t="s">
        <v>32</v>
      </c>
      <c r="B82" s="20">
        <v>156236.03</v>
      </c>
      <c r="C82" s="20">
        <v>70000</v>
      </c>
      <c r="D82" s="20">
        <v>70000</v>
      </c>
      <c r="E82" s="70">
        <f t="shared" si="1"/>
        <v>0</v>
      </c>
    </row>
    <row r="83" spans="1:5" ht="15" thickBot="1" x14ac:dyDescent="0.4">
      <c r="A83" s="23" t="s">
        <v>291</v>
      </c>
      <c r="B83" s="24">
        <v>156236.03</v>
      </c>
      <c r="C83" s="24">
        <v>70000</v>
      </c>
      <c r="D83" s="24">
        <v>70000</v>
      </c>
      <c r="E83" s="72">
        <f t="shared" si="1"/>
        <v>0</v>
      </c>
    </row>
    <row r="84" spans="1:5" ht="15" thickBot="1" x14ac:dyDescent="0.4">
      <c r="A84" s="33"/>
      <c r="B84" s="27"/>
      <c r="C84" s="27"/>
      <c r="D84" s="27"/>
      <c r="E84" s="27"/>
    </row>
    <row r="85" spans="1:5" x14ac:dyDescent="0.35">
      <c r="A85" s="29" t="s">
        <v>292</v>
      </c>
      <c r="B85" s="53"/>
      <c r="C85" s="53"/>
      <c r="D85" s="53"/>
      <c r="E85" s="80"/>
    </row>
    <row r="86" spans="1:5" x14ac:dyDescent="0.35">
      <c r="A86" s="16" t="s">
        <v>16</v>
      </c>
      <c r="B86" s="17">
        <v>41440.340000000004</v>
      </c>
      <c r="C86" s="17">
        <v>40000</v>
      </c>
      <c r="D86" s="17">
        <v>45000</v>
      </c>
      <c r="E86" s="69">
        <f t="shared" si="1"/>
        <v>5000</v>
      </c>
    </row>
    <row r="87" spans="1:5" x14ac:dyDescent="0.35">
      <c r="A87" s="19" t="s">
        <v>18</v>
      </c>
      <c r="B87" s="20">
        <v>41440.340000000004</v>
      </c>
      <c r="C87" s="20">
        <v>40000</v>
      </c>
      <c r="D87" s="20">
        <v>45000</v>
      </c>
      <c r="E87" s="70">
        <f t="shared" si="1"/>
        <v>5000</v>
      </c>
    </row>
    <row r="88" spans="1:5" ht="15" thickBot="1" x14ac:dyDescent="0.4">
      <c r="A88" s="23" t="s">
        <v>293</v>
      </c>
      <c r="B88" s="24">
        <v>41440.340000000004</v>
      </c>
      <c r="C88" s="24">
        <v>40000</v>
      </c>
      <c r="D88" s="24">
        <v>45000</v>
      </c>
      <c r="E88" s="72">
        <f t="shared" si="1"/>
        <v>5000</v>
      </c>
    </row>
    <row r="89" spans="1:5" ht="15" thickBot="1" x14ac:dyDescent="0.4">
      <c r="A89" s="33"/>
      <c r="B89" s="27"/>
      <c r="C89" s="27"/>
      <c r="D89" s="27"/>
      <c r="E89" s="27"/>
    </row>
    <row r="90" spans="1:5" x14ac:dyDescent="0.35">
      <c r="A90" s="29" t="s">
        <v>294</v>
      </c>
      <c r="B90" s="30"/>
      <c r="C90" s="30"/>
      <c r="D90" s="30"/>
      <c r="E90" s="85"/>
    </row>
    <row r="91" spans="1:5" x14ac:dyDescent="0.35">
      <c r="A91" s="16" t="s">
        <v>16</v>
      </c>
      <c r="B91" s="17">
        <v>-12750.75</v>
      </c>
      <c r="C91" s="17">
        <v>0</v>
      </c>
      <c r="D91" s="17">
        <v>0</v>
      </c>
      <c r="E91" s="69">
        <f t="shared" si="1"/>
        <v>0</v>
      </c>
    </row>
    <row r="92" spans="1:5" s="22" customFormat="1" x14ac:dyDescent="0.35">
      <c r="A92" s="19" t="s">
        <v>18</v>
      </c>
      <c r="B92" s="20">
        <v>-12750.75</v>
      </c>
      <c r="C92" s="20">
        <v>0</v>
      </c>
      <c r="D92" s="20">
        <v>0</v>
      </c>
      <c r="E92" s="70">
        <f t="shared" si="1"/>
        <v>0</v>
      </c>
    </row>
    <row r="93" spans="1:5" x14ac:dyDescent="0.35">
      <c r="A93" s="16" t="s">
        <v>74</v>
      </c>
      <c r="B93" s="17">
        <v>0</v>
      </c>
      <c r="C93" s="17">
        <v>154114</v>
      </c>
      <c r="D93" s="17">
        <v>660000</v>
      </c>
      <c r="E93" s="69">
        <f t="shared" si="1"/>
        <v>505886</v>
      </c>
    </row>
    <row r="94" spans="1:5" s="22" customFormat="1" x14ac:dyDescent="0.35">
      <c r="A94" s="19" t="s">
        <v>32</v>
      </c>
      <c r="B94" s="20">
        <v>0</v>
      </c>
      <c r="C94" s="20">
        <v>154114</v>
      </c>
      <c r="D94" s="20">
        <v>660000</v>
      </c>
      <c r="E94" s="70">
        <f t="shared" si="1"/>
        <v>505886</v>
      </c>
    </row>
    <row r="95" spans="1:5" s="22" customFormat="1" ht="15" thickBot="1" x14ac:dyDescent="0.4">
      <c r="A95" s="23" t="s">
        <v>295</v>
      </c>
      <c r="B95" s="24">
        <v>-12750.75</v>
      </c>
      <c r="C95" s="24">
        <v>154114</v>
      </c>
      <c r="D95" s="24">
        <v>660000</v>
      </c>
      <c r="E95" s="72">
        <f t="shared" si="1"/>
        <v>505886</v>
      </c>
    </row>
    <row r="96" spans="1:5" ht="15" thickBot="1" x14ac:dyDescent="0.4">
      <c r="A96" s="33"/>
      <c r="B96" s="27"/>
      <c r="C96" s="27"/>
      <c r="D96" s="27"/>
      <c r="E96" s="27"/>
    </row>
    <row r="97" spans="1:5" x14ac:dyDescent="0.35">
      <c r="A97" s="29" t="s">
        <v>296</v>
      </c>
      <c r="B97" s="53"/>
      <c r="C97" s="53"/>
      <c r="D97" s="53"/>
      <c r="E97" s="80"/>
    </row>
    <row r="98" spans="1:5" x14ac:dyDescent="0.35">
      <c r="A98" s="16" t="s">
        <v>31</v>
      </c>
      <c r="B98" s="17">
        <v>49746.58</v>
      </c>
      <c r="C98" s="17">
        <v>20000</v>
      </c>
      <c r="D98" s="17">
        <v>0</v>
      </c>
      <c r="E98" s="69">
        <f t="shared" si="1"/>
        <v>-20000</v>
      </c>
    </row>
    <row r="99" spans="1:5" x14ac:dyDescent="0.35">
      <c r="A99" s="19" t="s">
        <v>32</v>
      </c>
      <c r="B99" s="20">
        <v>49746.58</v>
      </c>
      <c r="C99" s="20">
        <v>20000</v>
      </c>
      <c r="D99" s="20">
        <v>0</v>
      </c>
      <c r="E99" s="70">
        <f t="shared" si="1"/>
        <v>-20000</v>
      </c>
    </row>
    <row r="100" spans="1:5" ht="15" thickBot="1" x14ac:dyDescent="0.4">
      <c r="A100" s="23" t="s">
        <v>297</v>
      </c>
      <c r="B100" s="24">
        <v>49746.58</v>
      </c>
      <c r="C100" s="24">
        <v>20000</v>
      </c>
      <c r="D100" s="24">
        <v>0</v>
      </c>
      <c r="E100" s="72">
        <f t="shared" si="1"/>
        <v>-20000</v>
      </c>
    </row>
    <row r="101" spans="1:5" ht="15" thickBot="1" x14ac:dyDescent="0.4">
      <c r="A101" s="33"/>
      <c r="B101" s="27"/>
      <c r="C101" s="27"/>
      <c r="D101" s="27"/>
      <c r="E101" s="27"/>
    </row>
    <row r="102" spans="1:5" x14ac:dyDescent="0.35">
      <c r="A102" s="29" t="s">
        <v>298</v>
      </c>
      <c r="B102" s="30"/>
      <c r="C102" s="30"/>
      <c r="D102" s="30"/>
      <c r="E102" s="85"/>
    </row>
    <row r="103" spans="1:5" x14ac:dyDescent="0.35">
      <c r="A103" s="16" t="s">
        <v>12</v>
      </c>
      <c r="B103" s="17">
        <v>-1650.17</v>
      </c>
      <c r="C103" s="17">
        <v>0</v>
      </c>
      <c r="D103" s="17">
        <v>0</v>
      </c>
      <c r="E103" s="69">
        <f t="shared" si="1"/>
        <v>0</v>
      </c>
    </row>
    <row r="104" spans="1:5" x14ac:dyDescent="0.35">
      <c r="A104" s="16" t="s">
        <v>14</v>
      </c>
      <c r="B104" s="17">
        <v>-2424964.889999995</v>
      </c>
      <c r="C104" s="17">
        <v>-531540</v>
      </c>
      <c r="D104" s="17">
        <v>0</v>
      </c>
      <c r="E104" s="69">
        <f t="shared" si="1"/>
        <v>531540</v>
      </c>
    </row>
    <row r="105" spans="1:5" s="22" customFormat="1" x14ac:dyDescent="0.35">
      <c r="A105" s="19" t="s">
        <v>15</v>
      </c>
      <c r="B105" s="20">
        <v>-2426615.0599999949</v>
      </c>
      <c r="C105" s="20">
        <v>-531540</v>
      </c>
      <c r="D105" s="20">
        <v>0</v>
      </c>
      <c r="E105" s="70">
        <f t="shared" si="1"/>
        <v>531540</v>
      </c>
    </row>
    <row r="106" spans="1:5" x14ac:dyDescent="0.35">
      <c r="A106" s="16" t="s">
        <v>16</v>
      </c>
      <c r="B106" s="17">
        <v>577.3900000000001</v>
      </c>
      <c r="C106" s="17">
        <v>0</v>
      </c>
      <c r="D106" s="17">
        <v>0</v>
      </c>
      <c r="E106" s="69">
        <f t="shared" si="1"/>
        <v>0</v>
      </c>
    </row>
    <row r="107" spans="1:5" s="22" customFormat="1" x14ac:dyDescent="0.35">
      <c r="A107" s="19" t="s">
        <v>18</v>
      </c>
      <c r="B107" s="20">
        <v>577.3900000000001</v>
      </c>
      <c r="C107" s="20">
        <v>0</v>
      </c>
      <c r="D107" s="20">
        <v>0</v>
      </c>
      <c r="E107" s="70">
        <f t="shared" si="1"/>
        <v>0</v>
      </c>
    </row>
    <row r="108" spans="1:5" x14ac:dyDescent="0.35">
      <c r="A108" s="16" t="s">
        <v>31</v>
      </c>
      <c r="B108" s="17">
        <v>1486.28</v>
      </c>
      <c r="C108" s="17">
        <v>0</v>
      </c>
      <c r="D108" s="17">
        <v>0</v>
      </c>
      <c r="E108" s="69">
        <f t="shared" si="1"/>
        <v>0</v>
      </c>
    </row>
    <row r="109" spans="1:5" s="22" customFormat="1" x14ac:dyDescent="0.35">
      <c r="A109" s="19" t="s">
        <v>32</v>
      </c>
      <c r="B109" s="20">
        <v>1486.28</v>
      </c>
      <c r="C109" s="20">
        <v>0</v>
      </c>
      <c r="D109" s="20">
        <v>0</v>
      </c>
      <c r="E109" s="70">
        <f t="shared" si="1"/>
        <v>0</v>
      </c>
    </row>
    <row r="110" spans="1:5" s="22" customFormat="1" ht="15" thickBot="1" x14ac:dyDescent="0.4">
      <c r="A110" s="23" t="s">
        <v>299</v>
      </c>
      <c r="B110" s="24">
        <v>-2424551.389999995</v>
      </c>
      <c r="C110" s="24">
        <v>-531540</v>
      </c>
      <c r="D110" s="24">
        <v>0</v>
      </c>
      <c r="E110" s="72">
        <f t="shared" si="1"/>
        <v>531540</v>
      </c>
    </row>
    <row r="111" spans="1:5" ht="15" thickBot="1" x14ac:dyDescent="0.4">
      <c r="A111" s="33"/>
      <c r="B111" s="27"/>
      <c r="C111" s="27"/>
      <c r="D111" s="27"/>
      <c r="E111" s="27"/>
    </row>
    <row r="112" spans="1:5" x14ac:dyDescent="0.35">
      <c r="A112" s="29" t="s">
        <v>146</v>
      </c>
      <c r="B112" s="53"/>
      <c r="C112" s="53"/>
      <c r="D112" s="53"/>
      <c r="E112" s="80"/>
    </row>
    <row r="113" spans="1:5" x14ac:dyDescent="0.35">
      <c r="A113" s="16" t="s">
        <v>12</v>
      </c>
      <c r="B113" s="17">
        <v>0</v>
      </c>
      <c r="C113" s="17">
        <v>0</v>
      </c>
      <c r="D113" s="17">
        <v>-42878</v>
      </c>
      <c r="E113" s="69">
        <f t="shared" ref="E113:E175" si="2">D113-C113</f>
        <v>-42878</v>
      </c>
    </row>
    <row r="114" spans="1:5" x14ac:dyDescent="0.35">
      <c r="A114" s="16" t="s">
        <v>14</v>
      </c>
      <c r="B114" s="17">
        <v>0</v>
      </c>
      <c r="C114" s="17">
        <v>0</v>
      </c>
      <c r="D114" s="17">
        <v>-19342</v>
      </c>
      <c r="E114" s="69">
        <f t="shared" si="2"/>
        <v>-19342</v>
      </c>
    </row>
    <row r="115" spans="1:5" x14ac:dyDescent="0.35">
      <c r="A115" s="19" t="s">
        <v>15</v>
      </c>
      <c r="B115" s="20">
        <v>0</v>
      </c>
      <c r="C115" s="20">
        <v>0</v>
      </c>
      <c r="D115" s="20">
        <v>-62220</v>
      </c>
      <c r="E115" s="70">
        <f t="shared" si="2"/>
        <v>-62220</v>
      </c>
    </row>
    <row r="116" spans="1:5" x14ac:dyDescent="0.35">
      <c r="A116" s="16" t="s">
        <v>16</v>
      </c>
      <c r="B116" s="17">
        <v>0</v>
      </c>
      <c r="C116" s="17">
        <v>0</v>
      </c>
      <c r="D116" s="17">
        <v>0</v>
      </c>
      <c r="E116" s="69">
        <f t="shared" si="2"/>
        <v>0</v>
      </c>
    </row>
    <row r="117" spans="1:5" x14ac:dyDescent="0.35">
      <c r="A117" s="16" t="s">
        <v>17</v>
      </c>
      <c r="B117" s="17">
        <v>0</v>
      </c>
      <c r="C117" s="17">
        <v>0</v>
      </c>
      <c r="D117" s="17">
        <v>0</v>
      </c>
      <c r="E117" s="69">
        <f t="shared" si="2"/>
        <v>0</v>
      </c>
    </row>
    <row r="118" spans="1:5" x14ac:dyDescent="0.35">
      <c r="A118" s="19" t="s">
        <v>18</v>
      </c>
      <c r="B118" s="20">
        <v>0</v>
      </c>
      <c r="C118" s="20">
        <v>0</v>
      </c>
      <c r="D118" s="20">
        <v>0</v>
      </c>
      <c r="E118" s="70">
        <f t="shared" si="2"/>
        <v>0</v>
      </c>
    </row>
    <row r="119" spans="1:5" ht="15" thickBot="1" x14ac:dyDescent="0.4">
      <c r="A119" s="23" t="s">
        <v>147</v>
      </c>
      <c r="B119" s="24">
        <v>0</v>
      </c>
      <c r="C119" s="24">
        <v>0</v>
      </c>
      <c r="D119" s="24">
        <v>-62220</v>
      </c>
      <c r="E119" s="72">
        <f t="shared" si="2"/>
        <v>-62220</v>
      </c>
    </row>
    <row r="120" spans="1:5" ht="15" thickBot="1" x14ac:dyDescent="0.4">
      <c r="A120" s="33"/>
      <c r="B120" s="27"/>
      <c r="C120" s="27"/>
      <c r="D120" s="27"/>
      <c r="E120" s="27"/>
    </row>
    <row r="121" spans="1:5" x14ac:dyDescent="0.35">
      <c r="A121" s="29" t="s">
        <v>300</v>
      </c>
      <c r="B121" s="30"/>
      <c r="C121" s="30"/>
      <c r="D121" s="30"/>
      <c r="E121" s="85"/>
    </row>
    <row r="122" spans="1:5" x14ac:dyDescent="0.35">
      <c r="A122" s="16" t="s">
        <v>16</v>
      </c>
      <c r="B122" s="17">
        <v>0</v>
      </c>
      <c r="C122" s="17">
        <v>0</v>
      </c>
      <c r="D122" s="17">
        <v>4937982</v>
      </c>
      <c r="E122" s="69">
        <f t="shared" si="2"/>
        <v>4937982</v>
      </c>
    </row>
    <row r="123" spans="1:5" x14ac:dyDescent="0.35">
      <c r="A123" s="19" t="s">
        <v>18</v>
      </c>
      <c r="B123" s="20">
        <v>0</v>
      </c>
      <c r="C123" s="20">
        <v>0</v>
      </c>
      <c r="D123" s="20">
        <v>4937982</v>
      </c>
      <c r="E123" s="70">
        <f t="shared" si="2"/>
        <v>4937982</v>
      </c>
    </row>
    <row r="124" spans="1:5" x14ac:dyDescent="0.35">
      <c r="A124" s="16" t="s">
        <v>31</v>
      </c>
      <c r="B124" s="17">
        <v>1233510.9899999998</v>
      </c>
      <c r="C124" s="17">
        <v>4712353</v>
      </c>
      <c r="D124" s="17">
        <v>0</v>
      </c>
      <c r="E124" s="69">
        <f t="shared" si="2"/>
        <v>-4712353</v>
      </c>
    </row>
    <row r="125" spans="1:5" x14ac:dyDescent="0.35">
      <c r="A125" s="19" t="s">
        <v>32</v>
      </c>
      <c r="B125" s="20">
        <v>1233510.9899999998</v>
      </c>
      <c r="C125" s="20">
        <v>4712353</v>
      </c>
      <c r="D125" s="20">
        <v>0</v>
      </c>
      <c r="E125" s="70">
        <f t="shared" si="2"/>
        <v>-4712353</v>
      </c>
    </row>
    <row r="126" spans="1:5" ht="15" thickBot="1" x14ac:dyDescent="0.4">
      <c r="A126" s="23" t="s">
        <v>301</v>
      </c>
      <c r="B126" s="24">
        <v>1233510.9899999998</v>
      </c>
      <c r="C126" s="24">
        <v>4712353</v>
      </c>
      <c r="D126" s="24">
        <v>4937982</v>
      </c>
      <c r="E126" s="72">
        <f t="shared" si="2"/>
        <v>225629</v>
      </c>
    </row>
    <row r="127" spans="1:5" ht="15" thickBot="1" x14ac:dyDescent="0.4">
      <c r="A127" s="33"/>
      <c r="B127" s="27"/>
      <c r="C127" s="27"/>
      <c r="D127" s="27"/>
      <c r="E127" s="27"/>
    </row>
    <row r="128" spans="1:5" x14ac:dyDescent="0.35">
      <c r="A128" s="29" t="s">
        <v>302</v>
      </c>
      <c r="B128" s="30"/>
      <c r="C128" s="30"/>
      <c r="D128" s="30"/>
      <c r="E128" s="85"/>
    </row>
    <row r="129" spans="1:5" x14ac:dyDescent="0.35">
      <c r="A129" s="16" t="s">
        <v>16</v>
      </c>
      <c r="B129" s="17">
        <v>392</v>
      </c>
      <c r="C129" s="17">
        <v>0</v>
      </c>
      <c r="D129" s="17">
        <v>0</v>
      </c>
      <c r="E129" s="69">
        <f t="shared" si="2"/>
        <v>0</v>
      </c>
    </row>
    <row r="130" spans="1:5" x14ac:dyDescent="0.35">
      <c r="A130" s="19" t="s">
        <v>18</v>
      </c>
      <c r="B130" s="20">
        <v>392</v>
      </c>
      <c r="C130" s="20">
        <v>0</v>
      </c>
      <c r="D130" s="20">
        <v>0</v>
      </c>
      <c r="E130" s="70">
        <f t="shared" si="2"/>
        <v>0</v>
      </c>
    </row>
    <row r="131" spans="1:5" x14ac:dyDescent="0.35">
      <c r="A131" s="16" t="s">
        <v>31</v>
      </c>
      <c r="B131" s="17">
        <v>0</v>
      </c>
      <c r="C131" s="17">
        <v>625</v>
      </c>
      <c r="D131" s="17">
        <v>693</v>
      </c>
      <c r="E131" s="69">
        <f t="shared" si="2"/>
        <v>68</v>
      </c>
    </row>
    <row r="132" spans="1:5" x14ac:dyDescent="0.35">
      <c r="A132" s="19" t="s">
        <v>32</v>
      </c>
      <c r="B132" s="20">
        <v>0</v>
      </c>
      <c r="C132" s="20">
        <v>625</v>
      </c>
      <c r="D132" s="20">
        <v>693</v>
      </c>
      <c r="E132" s="70">
        <f t="shared" si="2"/>
        <v>68</v>
      </c>
    </row>
    <row r="133" spans="1:5" ht="15" thickBot="1" x14ac:dyDescent="0.4">
      <c r="A133" s="23" t="s">
        <v>303</v>
      </c>
      <c r="B133" s="24">
        <v>392</v>
      </c>
      <c r="C133" s="24">
        <v>625</v>
      </c>
      <c r="D133" s="24">
        <v>693</v>
      </c>
      <c r="E133" s="72">
        <f t="shared" si="2"/>
        <v>68</v>
      </c>
    </row>
    <row r="134" spans="1:5" ht="15" thickBot="1" x14ac:dyDescent="0.4">
      <c r="A134" s="33"/>
      <c r="B134" s="27"/>
      <c r="C134" s="27"/>
      <c r="D134" s="27"/>
      <c r="E134" s="27"/>
    </row>
    <row r="135" spans="1:5" x14ac:dyDescent="0.35">
      <c r="A135" s="29" t="s">
        <v>304</v>
      </c>
      <c r="B135" s="53"/>
      <c r="C135" s="53"/>
      <c r="D135" s="53"/>
      <c r="E135" s="80"/>
    </row>
    <row r="136" spans="1:5" x14ac:dyDescent="0.35">
      <c r="A136" s="16" t="s">
        <v>31</v>
      </c>
      <c r="B136" s="17">
        <v>348082.96</v>
      </c>
      <c r="C136" s="17">
        <v>348083</v>
      </c>
      <c r="D136" s="17">
        <v>348083</v>
      </c>
      <c r="E136" s="69">
        <f t="shared" si="2"/>
        <v>0</v>
      </c>
    </row>
    <row r="137" spans="1:5" x14ac:dyDescent="0.35">
      <c r="A137" s="19" t="s">
        <v>32</v>
      </c>
      <c r="B137" s="20">
        <v>348082.96</v>
      </c>
      <c r="C137" s="20">
        <v>348083</v>
      </c>
      <c r="D137" s="20">
        <v>348083</v>
      </c>
      <c r="E137" s="70">
        <f t="shared" si="2"/>
        <v>0</v>
      </c>
    </row>
    <row r="138" spans="1:5" ht="15" thickBot="1" x14ac:dyDescent="0.4">
      <c r="A138" s="23" t="s">
        <v>305</v>
      </c>
      <c r="B138" s="24">
        <v>348082.96</v>
      </c>
      <c r="C138" s="24">
        <v>348083</v>
      </c>
      <c r="D138" s="24">
        <v>348083</v>
      </c>
      <c r="E138" s="72">
        <f t="shared" si="2"/>
        <v>0</v>
      </c>
    </row>
    <row r="139" spans="1:5" ht="15" thickBot="1" x14ac:dyDescent="0.4">
      <c r="A139" s="33"/>
      <c r="B139" s="27"/>
      <c r="C139" s="27"/>
      <c r="D139" s="27"/>
      <c r="E139" s="27"/>
    </row>
    <row r="140" spans="1:5" x14ac:dyDescent="0.35">
      <c r="A140" s="29" t="s">
        <v>306</v>
      </c>
      <c r="B140" s="30"/>
      <c r="C140" s="30"/>
      <c r="D140" s="30"/>
      <c r="E140" s="85"/>
    </row>
    <row r="141" spans="1:5" x14ac:dyDescent="0.35">
      <c r="A141" s="16" t="s">
        <v>12</v>
      </c>
      <c r="B141" s="17">
        <v>18610</v>
      </c>
      <c r="C141" s="17">
        <v>18610</v>
      </c>
      <c r="D141" s="17">
        <v>0</v>
      </c>
      <c r="E141" s="69">
        <f t="shared" si="2"/>
        <v>-18610</v>
      </c>
    </row>
    <row r="142" spans="1:5" x14ac:dyDescent="0.35">
      <c r="A142" s="16" t="s">
        <v>14</v>
      </c>
      <c r="B142" s="17">
        <v>8635</v>
      </c>
      <c r="C142" s="17">
        <v>8635</v>
      </c>
      <c r="D142" s="17">
        <v>0</v>
      </c>
      <c r="E142" s="69">
        <f t="shared" si="2"/>
        <v>-8635</v>
      </c>
    </row>
    <row r="143" spans="1:5" x14ac:dyDescent="0.35">
      <c r="A143" s="19" t="s">
        <v>15</v>
      </c>
      <c r="B143" s="20">
        <v>27245</v>
      </c>
      <c r="C143" s="20">
        <v>27245</v>
      </c>
      <c r="D143" s="20">
        <v>0</v>
      </c>
      <c r="E143" s="70">
        <f t="shared" si="2"/>
        <v>-27245</v>
      </c>
    </row>
    <row r="144" spans="1:5" x14ac:dyDescent="0.35">
      <c r="A144" s="16" t="s">
        <v>74</v>
      </c>
      <c r="B144" s="17">
        <v>16500</v>
      </c>
      <c r="C144" s="17">
        <v>16500</v>
      </c>
      <c r="D144" s="17">
        <v>0</v>
      </c>
      <c r="E144" s="69">
        <f t="shared" si="2"/>
        <v>-16500</v>
      </c>
    </row>
    <row r="145" spans="1:5" x14ac:dyDescent="0.35">
      <c r="A145" s="19" t="s">
        <v>32</v>
      </c>
      <c r="B145" s="20">
        <v>16500</v>
      </c>
      <c r="C145" s="20">
        <v>16500</v>
      </c>
      <c r="D145" s="20">
        <v>0</v>
      </c>
      <c r="E145" s="70">
        <f t="shared" si="2"/>
        <v>-16500</v>
      </c>
    </row>
    <row r="146" spans="1:5" ht="15" thickBot="1" x14ac:dyDescent="0.4">
      <c r="A146" s="23" t="s">
        <v>307</v>
      </c>
      <c r="B146" s="24">
        <v>43745</v>
      </c>
      <c r="C146" s="24">
        <v>43745</v>
      </c>
      <c r="D146" s="24">
        <v>0</v>
      </c>
      <c r="E146" s="72">
        <f t="shared" si="2"/>
        <v>-43745</v>
      </c>
    </row>
    <row r="147" spans="1:5" ht="15" thickBot="1" x14ac:dyDescent="0.4">
      <c r="A147" s="33"/>
      <c r="B147" s="27"/>
      <c r="C147" s="27"/>
      <c r="D147" s="27"/>
      <c r="E147" s="27"/>
    </row>
    <row r="148" spans="1:5" x14ac:dyDescent="0.35">
      <c r="A148" s="29" t="s">
        <v>308</v>
      </c>
      <c r="B148" s="30"/>
      <c r="C148" s="30"/>
      <c r="D148" s="30"/>
      <c r="E148" s="85"/>
    </row>
    <row r="149" spans="1:5" x14ac:dyDescent="0.35">
      <c r="A149" s="16" t="s">
        <v>16</v>
      </c>
      <c r="B149" s="17">
        <v>505.99</v>
      </c>
      <c r="C149" s="17">
        <v>1511</v>
      </c>
      <c r="D149" s="17">
        <v>1511</v>
      </c>
      <c r="E149" s="69">
        <f t="shared" si="2"/>
        <v>0</v>
      </c>
    </row>
    <row r="150" spans="1:5" x14ac:dyDescent="0.35">
      <c r="A150" s="16" t="s">
        <v>17</v>
      </c>
      <c r="B150" s="17">
        <v>0</v>
      </c>
      <c r="C150" s="17">
        <v>1239</v>
      </c>
      <c r="D150" s="17">
        <v>1239</v>
      </c>
      <c r="E150" s="69">
        <f t="shared" si="2"/>
        <v>0</v>
      </c>
    </row>
    <row r="151" spans="1:5" x14ac:dyDescent="0.35">
      <c r="A151" s="19" t="s">
        <v>18</v>
      </c>
      <c r="B151" s="20">
        <v>505.99</v>
      </c>
      <c r="C151" s="20">
        <v>2750</v>
      </c>
      <c r="D151" s="20">
        <v>2750</v>
      </c>
      <c r="E151" s="70">
        <f t="shared" si="2"/>
        <v>0</v>
      </c>
    </row>
    <row r="152" spans="1:5" x14ac:dyDescent="0.35">
      <c r="A152" s="16" t="s">
        <v>74</v>
      </c>
      <c r="B152" s="17">
        <v>35</v>
      </c>
      <c r="C152" s="17">
        <v>0</v>
      </c>
      <c r="D152" s="17">
        <v>0</v>
      </c>
      <c r="E152" s="69">
        <f t="shared" si="2"/>
        <v>0</v>
      </c>
    </row>
    <row r="153" spans="1:5" x14ac:dyDescent="0.35">
      <c r="A153" s="19" t="s">
        <v>32</v>
      </c>
      <c r="B153" s="20">
        <v>35</v>
      </c>
      <c r="C153" s="20">
        <v>0</v>
      </c>
      <c r="D153" s="20">
        <v>0</v>
      </c>
      <c r="E153" s="70">
        <f t="shared" si="2"/>
        <v>0</v>
      </c>
    </row>
    <row r="154" spans="1:5" ht="15" thickBot="1" x14ac:dyDescent="0.4">
      <c r="A154" s="23" t="s">
        <v>309</v>
      </c>
      <c r="B154" s="24">
        <v>540.99</v>
      </c>
      <c r="C154" s="24">
        <v>2750</v>
      </c>
      <c r="D154" s="24">
        <v>2750</v>
      </c>
      <c r="E154" s="72">
        <f t="shared" si="2"/>
        <v>0</v>
      </c>
    </row>
    <row r="155" spans="1:5" ht="15" thickBot="1" x14ac:dyDescent="0.4">
      <c r="A155" s="33"/>
      <c r="B155" s="27"/>
      <c r="C155" s="27"/>
      <c r="D155" s="27"/>
      <c r="E155" s="27"/>
    </row>
    <row r="156" spans="1:5" x14ac:dyDescent="0.35">
      <c r="A156" s="29" t="s">
        <v>310</v>
      </c>
      <c r="B156" s="53"/>
      <c r="C156" s="53"/>
      <c r="D156" s="53"/>
      <c r="E156" s="80"/>
    </row>
    <row r="157" spans="1:5" x14ac:dyDescent="0.35">
      <c r="A157" s="16" t="s">
        <v>31</v>
      </c>
      <c r="B157" s="17">
        <v>924128.75</v>
      </c>
      <c r="C157" s="17">
        <v>874748</v>
      </c>
      <c r="D157" s="17">
        <v>866015</v>
      </c>
      <c r="E157" s="69">
        <f t="shared" si="2"/>
        <v>-8733</v>
      </c>
    </row>
    <row r="158" spans="1:5" x14ac:dyDescent="0.35">
      <c r="A158" s="19" t="s">
        <v>32</v>
      </c>
      <c r="B158" s="20">
        <v>924128.75</v>
      </c>
      <c r="C158" s="20">
        <v>874748</v>
      </c>
      <c r="D158" s="20">
        <v>866015</v>
      </c>
      <c r="E158" s="70">
        <f t="shared" si="2"/>
        <v>-8733</v>
      </c>
    </row>
    <row r="159" spans="1:5" ht="15" thickBot="1" x14ac:dyDescent="0.4">
      <c r="A159" s="23" t="s">
        <v>311</v>
      </c>
      <c r="B159" s="24">
        <v>924128.75</v>
      </c>
      <c r="C159" s="24">
        <v>874748</v>
      </c>
      <c r="D159" s="24">
        <v>866015</v>
      </c>
      <c r="E159" s="72">
        <f t="shared" si="2"/>
        <v>-8733</v>
      </c>
    </row>
    <row r="160" spans="1:5" ht="15" thickBot="1" x14ac:dyDescent="0.4">
      <c r="A160" s="33"/>
      <c r="B160" s="27"/>
      <c r="C160" s="27"/>
      <c r="D160" s="27"/>
      <c r="E160" s="27"/>
    </row>
    <row r="161" spans="1:5" x14ac:dyDescent="0.35">
      <c r="A161" s="29" t="s">
        <v>148</v>
      </c>
      <c r="B161" s="53"/>
      <c r="C161" s="53"/>
      <c r="D161" s="53"/>
      <c r="E161" s="80"/>
    </row>
    <row r="162" spans="1:5" x14ac:dyDescent="0.35">
      <c r="A162" s="16" t="s">
        <v>12</v>
      </c>
      <c r="B162" s="17">
        <v>0</v>
      </c>
      <c r="C162" s="17">
        <v>0</v>
      </c>
      <c r="D162" s="17">
        <v>49400</v>
      </c>
      <c r="E162" s="69">
        <f t="shared" si="2"/>
        <v>49400</v>
      </c>
    </row>
    <row r="163" spans="1:5" x14ac:dyDescent="0.35">
      <c r="A163" s="16" t="s">
        <v>14</v>
      </c>
      <c r="B163" s="17">
        <v>0</v>
      </c>
      <c r="C163" s="17">
        <v>0</v>
      </c>
      <c r="D163" s="17">
        <v>22284</v>
      </c>
      <c r="E163" s="69">
        <f t="shared" si="2"/>
        <v>22284</v>
      </c>
    </row>
    <row r="164" spans="1:5" x14ac:dyDescent="0.35">
      <c r="A164" s="19" t="s">
        <v>15</v>
      </c>
      <c r="B164" s="20">
        <v>0</v>
      </c>
      <c r="C164" s="20">
        <v>0</v>
      </c>
      <c r="D164" s="20">
        <v>71684</v>
      </c>
      <c r="E164" s="70">
        <f t="shared" si="2"/>
        <v>71684</v>
      </c>
    </row>
    <row r="165" spans="1:5" ht="15" thickBot="1" x14ac:dyDescent="0.4">
      <c r="A165" s="23" t="s">
        <v>149</v>
      </c>
      <c r="B165" s="24">
        <v>0</v>
      </c>
      <c r="C165" s="24">
        <v>0</v>
      </c>
      <c r="D165" s="24">
        <v>71684</v>
      </c>
      <c r="E165" s="72">
        <f t="shared" si="2"/>
        <v>71684</v>
      </c>
    </row>
    <row r="166" spans="1:5" ht="15" thickBot="1" x14ac:dyDescent="0.4">
      <c r="A166" s="33"/>
      <c r="B166" s="27"/>
      <c r="C166" s="27"/>
      <c r="D166" s="27"/>
      <c r="E166" s="27"/>
    </row>
    <row r="167" spans="1:5" x14ac:dyDescent="0.35">
      <c r="A167" s="29" t="s">
        <v>312</v>
      </c>
      <c r="B167" s="53"/>
      <c r="C167" s="53"/>
      <c r="D167" s="53"/>
      <c r="E167" s="80"/>
    </row>
    <row r="168" spans="1:5" x14ac:dyDescent="0.35">
      <c r="A168" s="16" t="s">
        <v>31</v>
      </c>
      <c r="B168" s="17">
        <v>41232.390000000021</v>
      </c>
      <c r="C168" s="17">
        <v>42000</v>
      </c>
      <c r="D168" s="17">
        <v>58000</v>
      </c>
      <c r="E168" s="69">
        <f t="shared" si="2"/>
        <v>16000</v>
      </c>
    </row>
    <row r="169" spans="1:5" x14ac:dyDescent="0.35">
      <c r="A169" s="19" t="s">
        <v>32</v>
      </c>
      <c r="B169" s="20">
        <v>41232.390000000021</v>
      </c>
      <c r="C169" s="20">
        <v>42000</v>
      </c>
      <c r="D169" s="20">
        <v>58000</v>
      </c>
      <c r="E169" s="70">
        <f t="shared" si="2"/>
        <v>16000</v>
      </c>
    </row>
    <row r="170" spans="1:5" ht="15" thickBot="1" x14ac:dyDescent="0.4">
      <c r="A170" s="23" t="s">
        <v>313</v>
      </c>
      <c r="B170" s="24">
        <v>41232.390000000021</v>
      </c>
      <c r="C170" s="24">
        <v>42000</v>
      </c>
      <c r="D170" s="24">
        <v>58000</v>
      </c>
      <c r="E170" s="72">
        <f t="shared" si="2"/>
        <v>16000</v>
      </c>
    </row>
    <row r="171" spans="1:5" ht="15" thickBot="1" x14ac:dyDescent="0.4">
      <c r="A171" s="33"/>
      <c r="B171" s="27"/>
      <c r="C171" s="27"/>
      <c r="D171" s="27"/>
      <c r="E171" s="27"/>
    </row>
    <row r="172" spans="1:5" x14ac:dyDescent="0.35">
      <c r="A172" s="29" t="s">
        <v>314</v>
      </c>
      <c r="B172" s="53"/>
      <c r="C172" s="53"/>
      <c r="D172" s="53"/>
      <c r="E172" s="80"/>
    </row>
    <row r="173" spans="1:5" x14ac:dyDescent="0.35">
      <c r="A173" s="16" t="s">
        <v>74</v>
      </c>
      <c r="B173" s="17">
        <v>21535.170000000002</v>
      </c>
      <c r="C173" s="17">
        <v>25000</v>
      </c>
      <c r="D173" s="17">
        <v>18000</v>
      </c>
      <c r="E173" s="69">
        <f t="shared" si="2"/>
        <v>-7000</v>
      </c>
    </row>
    <row r="174" spans="1:5" x14ac:dyDescent="0.35">
      <c r="A174" s="19" t="s">
        <v>32</v>
      </c>
      <c r="B174" s="20">
        <v>21535.170000000002</v>
      </c>
      <c r="C174" s="20">
        <v>25000</v>
      </c>
      <c r="D174" s="20">
        <v>18000</v>
      </c>
      <c r="E174" s="70">
        <f t="shared" si="2"/>
        <v>-7000</v>
      </c>
    </row>
    <row r="175" spans="1:5" ht="15" thickBot="1" x14ac:dyDescent="0.4">
      <c r="A175" s="23" t="s">
        <v>315</v>
      </c>
      <c r="B175" s="24">
        <v>21535.170000000002</v>
      </c>
      <c r="C175" s="24">
        <v>25000</v>
      </c>
      <c r="D175" s="24">
        <v>18000</v>
      </c>
      <c r="E175" s="72">
        <f t="shared" si="2"/>
        <v>-7000</v>
      </c>
    </row>
    <row r="176" spans="1:5" ht="15" thickBot="1" x14ac:dyDescent="0.4">
      <c r="A176" s="33"/>
      <c r="B176" s="27"/>
      <c r="C176" s="27"/>
      <c r="D176" s="27"/>
      <c r="E176" s="27"/>
    </row>
    <row r="177" spans="1:5" x14ac:dyDescent="0.35">
      <c r="A177" s="29" t="s">
        <v>316</v>
      </c>
      <c r="B177" s="53"/>
      <c r="C177" s="53"/>
      <c r="D177" s="53"/>
      <c r="E177" s="80"/>
    </row>
    <row r="178" spans="1:5" x14ac:dyDescent="0.35">
      <c r="A178" s="16" t="s">
        <v>74</v>
      </c>
      <c r="B178" s="17">
        <v>0</v>
      </c>
      <c r="C178" s="17">
        <v>0</v>
      </c>
      <c r="D178" s="17">
        <v>10000</v>
      </c>
      <c r="E178" s="69">
        <f t="shared" ref="E178:E241" si="3">D178-C178</f>
        <v>10000</v>
      </c>
    </row>
    <row r="179" spans="1:5" x14ac:dyDescent="0.35">
      <c r="A179" s="16" t="s">
        <v>31</v>
      </c>
      <c r="B179" s="17">
        <v>0</v>
      </c>
      <c r="C179" s="17">
        <v>21108</v>
      </c>
      <c r="D179" s="17">
        <v>11167</v>
      </c>
      <c r="E179" s="69">
        <f t="shared" si="3"/>
        <v>-9941</v>
      </c>
    </row>
    <row r="180" spans="1:5" x14ac:dyDescent="0.35">
      <c r="A180" s="19" t="s">
        <v>32</v>
      </c>
      <c r="B180" s="20">
        <v>0</v>
      </c>
      <c r="C180" s="20">
        <v>21108</v>
      </c>
      <c r="D180" s="20">
        <v>21167</v>
      </c>
      <c r="E180" s="70">
        <f t="shared" si="3"/>
        <v>59</v>
      </c>
    </row>
    <row r="181" spans="1:5" ht="15" thickBot="1" x14ac:dyDescent="0.4">
      <c r="A181" s="23" t="s">
        <v>317</v>
      </c>
      <c r="B181" s="24">
        <v>0</v>
      </c>
      <c r="C181" s="24">
        <v>21108</v>
      </c>
      <c r="D181" s="24">
        <v>21167</v>
      </c>
      <c r="E181" s="72">
        <f t="shared" si="3"/>
        <v>59</v>
      </c>
    </row>
    <row r="182" spans="1:5" x14ac:dyDescent="0.35">
      <c r="A182" s="60"/>
      <c r="B182" s="61"/>
      <c r="C182" s="62"/>
      <c r="D182" s="63"/>
      <c r="E182" s="94"/>
    </row>
    <row r="183" spans="1:5" ht="15" thickBot="1" x14ac:dyDescent="0.4">
      <c r="A183" s="42" t="s">
        <v>154</v>
      </c>
      <c r="B183" s="43">
        <v>974252.42000000447</v>
      </c>
      <c r="C183" s="44">
        <v>6510932</v>
      </c>
      <c r="D183" s="45">
        <v>7625204</v>
      </c>
      <c r="E183" s="46">
        <f t="shared" si="3"/>
        <v>1114272</v>
      </c>
    </row>
    <row r="184" spans="1:5" ht="15" thickBot="1" x14ac:dyDescent="0.4">
      <c r="A184" s="32"/>
      <c r="B184" s="27"/>
      <c r="C184" s="27"/>
      <c r="D184" s="27"/>
      <c r="E184" s="27"/>
    </row>
    <row r="185" spans="1:5" x14ac:dyDescent="0.35">
      <c r="A185" s="7" t="s">
        <v>318</v>
      </c>
      <c r="B185" s="38"/>
      <c r="C185" s="39"/>
      <c r="D185" s="40"/>
      <c r="E185" s="95"/>
    </row>
    <row r="186" spans="1:5" ht="15" thickBot="1" x14ac:dyDescent="0.4">
      <c r="A186" s="47" t="s">
        <v>319</v>
      </c>
      <c r="B186" s="81"/>
      <c r="C186" s="82"/>
      <c r="D186" s="83"/>
      <c r="E186" s="96"/>
    </row>
    <row r="187" spans="1:5" x14ac:dyDescent="0.35">
      <c r="A187" s="77" t="s">
        <v>12</v>
      </c>
      <c r="B187" s="78">
        <v>76767.889999999898</v>
      </c>
      <c r="C187" s="78">
        <v>76768</v>
      </c>
      <c r="D187" s="78">
        <v>76484</v>
      </c>
      <c r="E187" s="79">
        <f t="shared" si="3"/>
        <v>-284</v>
      </c>
    </row>
    <row r="188" spans="1:5" x14ac:dyDescent="0.35">
      <c r="A188" s="16" t="s">
        <v>14</v>
      </c>
      <c r="B188" s="17">
        <v>36806.149999999987</v>
      </c>
      <c r="C188" s="17">
        <v>36806</v>
      </c>
      <c r="D188" s="17">
        <v>34501</v>
      </c>
      <c r="E188" s="69">
        <f t="shared" si="3"/>
        <v>-2305</v>
      </c>
    </row>
    <row r="189" spans="1:5" x14ac:dyDescent="0.35">
      <c r="A189" s="19" t="s">
        <v>15</v>
      </c>
      <c r="B189" s="20">
        <v>113574.03999999989</v>
      </c>
      <c r="C189" s="20">
        <v>113574</v>
      </c>
      <c r="D189" s="20">
        <v>110985</v>
      </c>
      <c r="E189" s="70">
        <f t="shared" si="3"/>
        <v>-2589</v>
      </c>
    </row>
    <row r="190" spans="1:5" x14ac:dyDescent="0.35">
      <c r="A190" s="16" t="s">
        <v>16</v>
      </c>
      <c r="B190" s="17">
        <v>770.04</v>
      </c>
      <c r="C190" s="17">
        <v>800</v>
      </c>
      <c r="D190" s="17">
        <v>2400</v>
      </c>
      <c r="E190" s="69">
        <f t="shared" si="3"/>
        <v>1600</v>
      </c>
    </row>
    <row r="191" spans="1:5" x14ac:dyDescent="0.35">
      <c r="A191" s="19" t="s">
        <v>18</v>
      </c>
      <c r="B191" s="20">
        <v>770.04</v>
      </c>
      <c r="C191" s="20">
        <v>800</v>
      </c>
      <c r="D191" s="20">
        <v>2400</v>
      </c>
      <c r="E191" s="70">
        <f t="shared" si="3"/>
        <v>1600</v>
      </c>
    </row>
    <row r="192" spans="1:5" ht="15" thickBot="1" x14ac:dyDescent="0.4">
      <c r="A192" s="23" t="s">
        <v>320</v>
      </c>
      <c r="B192" s="24">
        <v>114344.07999999989</v>
      </c>
      <c r="C192" s="24">
        <v>114374</v>
      </c>
      <c r="D192" s="24">
        <v>113385</v>
      </c>
      <c r="E192" s="72">
        <f t="shared" si="3"/>
        <v>-989</v>
      </c>
    </row>
    <row r="193" spans="1:5" ht="15" thickBot="1" x14ac:dyDescent="0.4">
      <c r="A193" s="33"/>
      <c r="B193" s="27"/>
      <c r="C193" s="27"/>
      <c r="D193" s="27"/>
      <c r="E193" s="27"/>
    </row>
    <row r="194" spans="1:5" x14ac:dyDescent="0.35">
      <c r="A194" s="29" t="s">
        <v>321</v>
      </c>
      <c r="B194" s="30"/>
      <c r="C194" s="30"/>
      <c r="D194" s="30"/>
      <c r="E194" s="85"/>
    </row>
    <row r="195" spans="1:5" x14ac:dyDescent="0.35">
      <c r="A195" s="16" t="s">
        <v>12</v>
      </c>
      <c r="B195" s="17">
        <v>299667.08999999997</v>
      </c>
      <c r="C195" s="17">
        <v>299667</v>
      </c>
      <c r="D195" s="17">
        <v>301293</v>
      </c>
      <c r="E195" s="69">
        <f t="shared" si="3"/>
        <v>1626</v>
      </c>
    </row>
    <row r="196" spans="1:5" x14ac:dyDescent="0.35">
      <c r="A196" s="16" t="s">
        <v>14</v>
      </c>
      <c r="B196" s="17">
        <v>142694.65000000005</v>
      </c>
      <c r="C196" s="17">
        <v>142695</v>
      </c>
      <c r="D196" s="17">
        <v>135908</v>
      </c>
      <c r="E196" s="69">
        <f t="shared" si="3"/>
        <v>-6787</v>
      </c>
    </row>
    <row r="197" spans="1:5" s="22" customFormat="1" x14ac:dyDescent="0.35">
      <c r="A197" s="19" t="s">
        <v>15</v>
      </c>
      <c r="B197" s="20">
        <v>442361.74</v>
      </c>
      <c r="C197" s="20">
        <v>442362</v>
      </c>
      <c r="D197" s="20">
        <v>437201</v>
      </c>
      <c r="E197" s="70">
        <f t="shared" si="3"/>
        <v>-5161</v>
      </c>
    </row>
    <row r="198" spans="1:5" x14ac:dyDescent="0.35">
      <c r="A198" s="16" t="s">
        <v>39</v>
      </c>
      <c r="B198" s="17">
        <v>0</v>
      </c>
      <c r="C198" s="17">
        <v>1375</v>
      </c>
      <c r="D198" s="17">
        <v>1375</v>
      </c>
      <c r="E198" s="69">
        <f t="shared" si="3"/>
        <v>0</v>
      </c>
    </row>
    <row r="199" spans="1:5" x14ac:dyDescent="0.35">
      <c r="A199" s="16" t="s">
        <v>16</v>
      </c>
      <c r="B199" s="17">
        <v>10988.46</v>
      </c>
      <c r="C199" s="17">
        <v>2750</v>
      </c>
      <c r="D199" s="17">
        <v>2750</v>
      </c>
      <c r="E199" s="69">
        <f t="shared" si="3"/>
        <v>0</v>
      </c>
    </row>
    <row r="200" spans="1:5" x14ac:dyDescent="0.35">
      <c r="A200" s="16" t="s">
        <v>17</v>
      </c>
      <c r="B200" s="17">
        <v>740.74</v>
      </c>
      <c r="C200" s="17">
        <v>6625</v>
      </c>
      <c r="D200" s="17">
        <v>6625</v>
      </c>
      <c r="E200" s="69">
        <f t="shared" si="3"/>
        <v>0</v>
      </c>
    </row>
    <row r="201" spans="1:5" s="22" customFormat="1" x14ac:dyDescent="0.35">
      <c r="A201" s="19" t="s">
        <v>18</v>
      </c>
      <c r="B201" s="20">
        <v>11729.199999999999</v>
      </c>
      <c r="C201" s="20">
        <v>10750</v>
      </c>
      <c r="D201" s="20">
        <v>10750</v>
      </c>
      <c r="E201" s="70">
        <f t="shared" si="3"/>
        <v>0</v>
      </c>
    </row>
    <row r="202" spans="1:5" x14ac:dyDescent="0.35">
      <c r="A202" s="16" t="s">
        <v>40</v>
      </c>
      <c r="B202" s="17">
        <v>0</v>
      </c>
      <c r="C202" s="17">
        <v>3450</v>
      </c>
      <c r="D202" s="17">
        <v>3450</v>
      </c>
      <c r="E202" s="69">
        <f t="shared" si="3"/>
        <v>0</v>
      </c>
    </row>
    <row r="203" spans="1:5" s="22" customFormat="1" x14ac:dyDescent="0.35">
      <c r="A203" s="19" t="s">
        <v>104</v>
      </c>
      <c r="B203" s="20">
        <v>0</v>
      </c>
      <c r="C203" s="20">
        <v>3450</v>
      </c>
      <c r="D203" s="20">
        <v>3450</v>
      </c>
      <c r="E203" s="70">
        <f t="shared" si="3"/>
        <v>0</v>
      </c>
    </row>
    <row r="204" spans="1:5" s="22" customFormat="1" ht="15" thickBot="1" x14ac:dyDescent="0.4">
      <c r="A204" s="23" t="s">
        <v>322</v>
      </c>
      <c r="B204" s="24">
        <v>454090.94</v>
      </c>
      <c r="C204" s="24">
        <v>456562</v>
      </c>
      <c r="D204" s="24">
        <v>451401</v>
      </c>
      <c r="E204" s="72">
        <f t="shared" si="3"/>
        <v>-5161</v>
      </c>
    </row>
    <row r="205" spans="1:5" ht="15" thickBot="1" x14ac:dyDescent="0.4">
      <c r="A205" s="33"/>
      <c r="B205" s="27"/>
      <c r="C205" s="27"/>
      <c r="D205" s="27"/>
      <c r="E205" s="27"/>
    </row>
    <row r="206" spans="1:5" x14ac:dyDescent="0.35">
      <c r="A206" s="29" t="s">
        <v>323</v>
      </c>
      <c r="B206" s="30"/>
      <c r="C206" s="30"/>
      <c r="D206" s="30"/>
      <c r="E206" s="85"/>
    </row>
    <row r="207" spans="1:5" x14ac:dyDescent="0.35">
      <c r="A207" s="16" t="s">
        <v>12</v>
      </c>
      <c r="B207" s="17">
        <v>18292.309999999998</v>
      </c>
      <c r="C207" s="17">
        <v>18292</v>
      </c>
      <c r="D207" s="17">
        <v>0</v>
      </c>
      <c r="E207" s="69">
        <f t="shared" si="3"/>
        <v>-18292</v>
      </c>
    </row>
    <row r="208" spans="1:5" x14ac:dyDescent="0.35">
      <c r="A208" s="16" t="s">
        <v>14</v>
      </c>
      <c r="B208" s="17">
        <v>5810.7099999999991</v>
      </c>
      <c r="C208" s="17">
        <v>5811</v>
      </c>
      <c r="D208" s="17">
        <v>0</v>
      </c>
      <c r="E208" s="69">
        <f t="shared" si="3"/>
        <v>-5811</v>
      </c>
    </row>
    <row r="209" spans="1:5" s="22" customFormat="1" x14ac:dyDescent="0.35">
      <c r="A209" s="19" t="s">
        <v>15</v>
      </c>
      <c r="B209" s="20">
        <v>24103.019999999997</v>
      </c>
      <c r="C209" s="20">
        <v>24103</v>
      </c>
      <c r="D209" s="20">
        <v>0</v>
      </c>
      <c r="E209" s="70">
        <f t="shared" si="3"/>
        <v>-24103</v>
      </c>
    </row>
    <row r="210" spans="1:5" x14ac:dyDescent="0.35">
      <c r="A210" s="16" t="s">
        <v>39</v>
      </c>
      <c r="B210" s="17">
        <v>108.64</v>
      </c>
      <c r="C210" s="17">
        <v>1000</v>
      </c>
      <c r="D210" s="17">
        <v>1000</v>
      </c>
      <c r="E210" s="69">
        <f t="shared" si="3"/>
        <v>0</v>
      </c>
    </row>
    <row r="211" spans="1:5" x14ac:dyDescent="0.35">
      <c r="A211" s="16" t="s">
        <v>17</v>
      </c>
      <c r="B211" s="17">
        <v>0</v>
      </c>
      <c r="C211" s="17">
        <v>250</v>
      </c>
      <c r="D211" s="17">
        <v>250</v>
      </c>
      <c r="E211" s="69">
        <f t="shared" si="3"/>
        <v>0</v>
      </c>
    </row>
    <row r="212" spans="1:5" s="22" customFormat="1" x14ac:dyDescent="0.35">
      <c r="A212" s="19" t="s">
        <v>18</v>
      </c>
      <c r="B212" s="20">
        <v>108.64</v>
      </c>
      <c r="C212" s="20">
        <v>1250</v>
      </c>
      <c r="D212" s="20">
        <v>1250</v>
      </c>
      <c r="E212" s="70">
        <f t="shared" si="3"/>
        <v>0</v>
      </c>
    </row>
    <row r="213" spans="1:5" x14ac:dyDescent="0.35">
      <c r="A213" s="16" t="s">
        <v>31</v>
      </c>
      <c r="B213" s="17">
        <v>0</v>
      </c>
      <c r="C213" s="17">
        <v>3000</v>
      </c>
      <c r="D213" s="17">
        <v>3000</v>
      </c>
      <c r="E213" s="69">
        <f t="shared" si="3"/>
        <v>0</v>
      </c>
    </row>
    <row r="214" spans="1:5" s="22" customFormat="1" x14ac:dyDescent="0.35">
      <c r="A214" s="19" t="s">
        <v>32</v>
      </c>
      <c r="B214" s="20">
        <v>0</v>
      </c>
      <c r="C214" s="20">
        <v>3000</v>
      </c>
      <c r="D214" s="20">
        <v>3000</v>
      </c>
      <c r="E214" s="70">
        <f t="shared" si="3"/>
        <v>0</v>
      </c>
    </row>
    <row r="215" spans="1:5" s="22" customFormat="1" ht="15" thickBot="1" x14ac:dyDescent="0.4">
      <c r="A215" s="23" t="s">
        <v>324</v>
      </c>
      <c r="B215" s="24">
        <v>24211.659999999996</v>
      </c>
      <c r="C215" s="24">
        <v>28353</v>
      </c>
      <c r="D215" s="24">
        <v>4250</v>
      </c>
      <c r="E215" s="72">
        <f t="shared" si="3"/>
        <v>-24103</v>
      </c>
    </row>
    <row r="216" spans="1:5" ht="15" thickBot="1" x14ac:dyDescent="0.4">
      <c r="A216" s="33"/>
      <c r="B216" s="27"/>
      <c r="C216" s="27"/>
      <c r="D216" s="27"/>
      <c r="E216" s="27"/>
    </row>
    <row r="217" spans="1:5" x14ac:dyDescent="0.35">
      <c r="A217" s="29" t="s">
        <v>325</v>
      </c>
      <c r="B217" s="53"/>
      <c r="C217" s="53"/>
      <c r="D217" s="53"/>
      <c r="E217" s="80"/>
    </row>
    <row r="218" spans="1:5" x14ac:dyDescent="0.35">
      <c r="A218" s="16" t="s">
        <v>12</v>
      </c>
      <c r="B218" s="17">
        <v>233561.48000000004</v>
      </c>
      <c r="C218" s="17">
        <v>233561</v>
      </c>
      <c r="D218" s="17">
        <v>234307</v>
      </c>
      <c r="E218" s="69">
        <f t="shared" si="3"/>
        <v>746</v>
      </c>
    </row>
    <row r="219" spans="1:5" x14ac:dyDescent="0.35">
      <c r="A219" s="16" t="s">
        <v>14</v>
      </c>
      <c r="B219" s="17">
        <v>111996.84999999999</v>
      </c>
      <c r="C219" s="17">
        <v>111997</v>
      </c>
      <c r="D219" s="17">
        <v>105693</v>
      </c>
      <c r="E219" s="69">
        <f t="shared" si="3"/>
        <v>-6304</v>
      </c>
    </row>
    <row r="220" spans="1:5" x14ac:dyDescent="0.35">
      <c r="A220" s="19" t="s">
        <v>15</v>
      </c>
      <c r="B220" s="20">
        <v>345558.33</v>
      </c>
      <c r="C220" s="20">
        <v>345558</v>
      </c>
      <c r="D220" s="20">
        <v>340000</v>
      </c>
      <c r="E220" s="70">
        <f t="shared" si="3"/>
        <v>-5558</v>
      </c>
    </row>
    <row r="221" spans="1:5" ht="15" thickBot="1" x14ac:dyDescent="0.4">
      <c r="A221" s="23" t="s">
        <v>326</v>
      </c>
      <c r="B221" s="24">
        <v>345558.33</v>
      </c>
      <c r="C221" s="24">
        <v>345558</v>
      </c>
      <c r="D221" s="24">
        <v>340000</v>
      </c>
      <c r="E221" s="72">
        <f t="shared" si="3"/>
        <v>-5558</v>
      </c>
    </row>
    <row r="222" spans="1:5" ht="15" thickBot="1" x14ac:dyDescent="0.4">
      <c r="A222" s="33"/>
      <c r="B222" s="27"/>
      <c r="C222" s="27"/>
      <c r="D222" s="27"/>
      <c r="E222" s="27"/>
    </row>
    <row r="223" spans="1:5" x14ac:dyDescent="0.35">
      <c r="A223" s="29" t="s">
        <v>327</v>
      </c>
      <c r="B223" s="30"/>
      <c r="C223" s="30"/>
      <c r="D223" s="30"/>
      <c r="E223" s="85"/>
    </row>
    <row r="224" spans="1:5" x14ac:dyDescent="0.35">
      <c r="A224" s="16" t="s">
        <v>12</v>
      </c>
      <c r="B224" s="17">
        <v>522132.22999999975</v>
      </c>
      <c r="C224" s="17">
        <v>522133</v>
      </c>
      <c r="D224" s="17">
        <v>477365</v>
      </c>
      <c r="E224" s="69">
        <f t="shared" si="3"/>
        <v>-44768</v>
      </c>
    </row>
    <row r="225" spans="1:5" x14ac:dyDescent="0.35">
      <c r="A225" s="16" t="s">
        <v>14</v>
      </c>
      <c r="B225" s="17">
        <v>233209.37</v>
      </c>
      <c r="C225" s="17">
        <v>233209</v>
      </c>
      <c r="D225" s="17">
        <v>215331</v>
      </c>
      <c r="E225" s="69">
        <f t="shared" si="3"/>
        <v>-17878</v>
      </c>
    </row>
    <row r="226" spans="1:5" x14ac:dyDescent="0.35">
      <c r="A226" s="19" t="s">
        <v>15</v>
      </c>
      <c r="B226" s="20">
        <v>755341.59999999974</v>
      </c>
      <c r="C226" s="20">
        <v>755342</v>
      </c>
      <c r="D226" s="20">
        <v>692696</v>
      </c>
      <c r="E226" s="70">
        <f t="shared" si="3"/>
        <v>-62646</v>
      </c>
    </row>
    <row r="227" spans="1:5" x14ac:dyDescent="0.35">
      <c r="A227" s="16" t="s">
        <v>16</v>
      </c>
      <c r="B227" s="17">
        <v>95.79999999999994</v>
      </c>
      <c r="C227" s="17">
        <v>1895</v>
      </c>
      <c r="D227" s="17">
        <v>1895</v>
      </c>
      <c r="E227" s="69">
        <f t="shared" si="3"/>
        <v>0</v>
      </c>
    </row>
    <row r="228" spans="1:5" x14ac:dyDescent="0.35">
      <c r="A228" s="16" t="s">
        <v>17</v>
      </c>
      <c r="B228" s="17">
        <v>2232.69</v>
      </c>
      <c r="C228" s="17">
        <v>7100</v>
      </c>
      <c r="D228" s="17">
        <v>7500</v>
      </c>
      <c r="E228" s="69">
        <f t="shared" si="3"/>
        <v>400</v>
      </c>
    </row>
    <row r="229" spans="1:5" x14ac:dyDescent="0.35">
      <c r="A229" s="19" t="s">
        <v>18</v>
      </c>
      <c r="B229" s="20">
        <v>2328.4899999999998</v>
      </c>
      <c r="C229" s="20">
        <v>8995</v>
      </c>
      <c r="D229" s="20">
        <v>9395</v>
      </c>
      <c r="E229" s="70">
        <f t="shared" si="3"/>
        <v>400</v>
      </c>
    </row>
    <row r="230" spans="1:5" x14ac:dyDescent="0.35">
      <c r="A230" s="16" t="s">
        <v>31</v>
      </c>
      <c r="B230" s="17">
        <v>14500</v>
      </c>
      <c r="C230" s="17">
        <v>14500</v>
      </c>
      <c r="D230" s="17">
        <v>4200</v>
      </c>
      <c r="E230" s="69">
        <f t="shared" si="3"/>
        <v>-10300</v>
      </c>
    </row>
    <row r="231" spans="1:5" x14ac:dyDescent="0.35">
      <c r="A231" s="19" t="s">
        <v>32</v>
      </c>
      <c r="B231" s="20">
        <v>14500</v>
      </c>
      <c r="C231" s="20">
        <v>14500</v>
      </c>
      <c r="D231" s="20">
        <v>4200</v>
      </c>
      <c r="E231" s="70">
        <f t="shared" si="3"/>
        <v>-10300</v>
      </c>
    </row>
    <row r="232" spans="1:5" ht="15" thickBot="1" x14ac:dyDescent="0.4">
      <c r="A232" s="23" t="s">
        <v>328</v>
      </c>
      <c r="B232" s="24">
        <v>772170.08999999973</v>
      </c>
      <c r="C232" s="24">
        <v>778837</v>
      </c>
      <c r="D232" s="24">
        <v>706291</v>
      </c>
      <c r="E232" s="72">
        <f t="shared" si="3"/>
        <v>-72546</v>
      </c>
    </row>
    <row r="233" spans="1:5" ht="15" thickBot="1" x14ac:dyDescent="0.4">
      <c r="A233" s="33"/>
      <c r="B233" s="27"/>
      <c r="C233" s="27"/>
      <c r="D233" s="27"/>
      <c r="E233" s="27"/>
    </row>
    <row r="234" spans="1:5" x14ac:dyDescent="0.35">
      <c r="A234" s="29" t="s">
        <v>329</v>
      </c>
      <c r="B234" s="30"/>
      <c r="C234" s="30"/>
      <c r="D234" s="30"/>
      <c r="E234" s="85"/>
    </row>
    <row r="235" spans="1:5" x14ac:dyDescent="0.35">
      <c r="A235" s="16" t="s">
        <v>12</v>
      </c>
      <c r="B235" s="17">
        <v>279819.61000000004</v>
      </c>
      <c r="C235" s="17">
        <v>279820</v>
      </c>
      <c r="D235" s="17">
        <v>278782</v>
      </c>
      <c r="E235" s="69">
        <f t="shared" si="3"/>
        <v>-1038</v>
      </c>
    </row>
    <row r="236" spans="1:5" x14ac:dyDescent="0.35">
      <c r="A236" s="16" t="s">
        <v>14</v>
      </c>
      <c r="B236" s="17">
        <v>134163.85</v>
      </c>
      <c r="C236" s="17">
        <v>134164</v>
      </c>
      <c r="D236" s="17">
        <v>125754</v>
      </c>
      <c r="E236" s="69">
        <f t="shared" si="3"/>
        <v>-8410</v>
      </c>
    </row>
    <row r="237" spans="1:5" s="22" customFormat="1" x14ac:dyDescent="0.35">
      <c r="A237" s="19" t="s">
        <v>15</v>
      </c>
      <c r="B237" s="20">
        <v>413983.46000000008</v>
      </c>
      <c r="C237" s="20">
        <v>413984</v>
      </c>
      <c r="D237" s="20">
        <v>404536</v>
      </c>
      <c r="E237" s="70">
        <f t="shared" si="3"/>
        <v>-9448</v>
      </c>
    </row>
    <row r="238" spans="1:5" x14ac:dyDescent="0.35">
      <c r="A238" s="16" t="s">
        <v>39</v>
      </c>
      <c r="B238" s="17">
        <v>0</v>
      </c>
      <c r="C238" s="17">
        <v>2500</v>
      </c>
      <c r="D238" s="17">
        <v>7500</v>
      </c>
      <c r="E238" s="69">
        <f t="shared" si="3"/>
        <v>5000</v>
      </c>
    </row>
    <row r="239" spans="1:5" x14ac:dyDescent="0.35">
      <c r="A239" s="16" t="s">
        <v>16</v>
      </c>
      <c r="B239" s="17">
        <v>227652.2</v>
      </c>
      <c r="C239" s="17">
        <v>216956</v>
      </c>
      <c r="D239" s="17">
        <v>220956</v>
      </c>
      <c r="E239" s="69">
        <f t="shared" si="3"/>
        <v>4000</v>
      </c>
    </row>
    <row r="240" spans="1:5" x14ac:dyDescent="0.35">
      <c r="A240" s="16" t="s">
        <v>17</v>
      </c>
      <c r="B240" s="17">
        <v>515.61</v>
      </c>
      <c r="C240" s="17">
        <v>1000</v>
      </c>
      <c r="D240" s="17">
        <v>15000</v>
      </c>
      <c r="E240" s="69">
        <f t="shared" si="3"/>
        <v>14000</v>
      </c>
    </row>
    <row r="241" spans="1:5" s="22" customFormat="1" x14ac:dyDescent="0.35">
      <c r="A241" s="19" t="s">
        <v>18</v>
      </c>
      <c r="B241" s="20">
        <v>228167.81</v>
      </c>
      <c r="C241" s="20">
        <v>220456</v>
      </c>
      <c r="D241" s="20">
        <v>243456</v>
      </c>
      <c r="E241" s="70">
        <f t="shared" si="3"/>
        <v>23000</v>
      </c>
    </row>
    <row r="242" spans="1:5" x14ac:dyDescent="0.35">
      <c r="A242" s="16" t="s">
        <v>74</v>
      </c>
      <c r="B242" s="17">
        <v>15577.38</v>
      </c>
      <c r="C242" s="17">
        <v>9875</v>
      </c>
      <c r="D242" s="17">
        <v>9875</v>
      </c>
      <c r="E242" s="69">
        <f t="shared" ref="E242:E305" si="4">D242-C242</f>
        <v>0</v>
      </c>
    </row>
    <row r="243" spans="1:5" x14ac:dyDescent="0.35">
      <c r="A243" s="16" t="s">
        <v>31</v>
      </c>
      <c r="B243" s="17">
        <v>18.43</v>
      </c>
      <c r="C243" s="17">
        <v>8275</v>
      </c>
      <c r="D243" s="17">
        <v>8275</v>
      </c>
      <c r="E243" s="69">
        <f t="shared" si="4"/>
        <v>0</v>
      </c>
    </row>
    <row r="244" spans="1:5" s="22" customFormat="1" x14ac:dyDescent="0.35">
      <c r="A244" s="19" t="s">
        <v>32</v>
      </c>
      <c r="B244" s="20">
        <v>15595.81</v>
      </c>
      <c r="C244" s="20">
        <v>18150</v>
      </c>
      <c r="D244" s="20">
        <v>18150</v>
      </c>
      <c r="E244" s="70">
        <f t="shared" si="4"/>
        <v>0</v>
      </c>
    </row>
    <row r="245" spans="1:5" x14ac:dyDescent="0.35">
      <c r="A245" s="16" t="s">
        <v>40</v>
      </c>
      <c r="B245" s="17">
        <v>44.99</v>
      </c>
      <c r="C245" s="17">
        <v>0</v>
      </c>
      <c r="D245" s="17">
        <v>0</v>
      </c>
      <c r="E245" s="69">
        <f t="shared" si="4"/>
        <v>0</v>
      </c>
    </row>
    <row r="246" spans="1:5" s="22" customFormat="1" x14ac:dyDescent="0.35">
      <c r="A246" s="19" t="s">
        <v>104</v>
      </c>
      <c r="B246" s="20">
        <v>44.99</v>
      </c>
      <c r="C246" s="20">
        <v>0</v>
      </c>
      <c r="D246" s="20">
        <v>0</v>
      </c>
      <c r="E246" s="70">
        <f t="shared" si="4"/>
        <v>0</v>
      </c>
    </row>
    <row r="247" spans="1:5" s="22" customFormat="1" ht="15" thickBot="1" x14ac:dyDescent="0.4">
      <c r="A247" s="23" t="s">
        <v>330</v>
      </c>
      <c r="B247" s="24">
        <v>657792.07000000018</v>
      </c>
      <c r="C247" s="24">
        <v>652590</v>
      </c>
      <c r="D247" s="24">
        <v>666142</v>
      </c>
      <c r="E247" s="72">
        <f t="shared" si="4"/>
        <v>13552</v>
      </c>
    </row>
    <row r="248" spans="1:5" ht="15" thickBot="1" x14ac:dyDescent="0.4">
      <c r="A248" s="33"/>
      <c r="B248" s="27"/>
      <c r="C248" s="27"/>
      <c r="D248" s="27"/>
      <c r="E248" s="27"/>
    </row>
    <row r="249" spans="1:5" x14ac:dyDescent="0.35">
      <c r="A249" s="29" t="s">
        <v>331</v>
      </c>
      <c r="B249" s="30"/>
      <c r="C249" s="30"/>
      <c r="D249" s="30"/>
      <c r="E249" s="85"/>
    </row>
    <row r="250" spans="1:5" x14ac:dyDescent="0.35">
      <c r="A250" s="16" t="s">
        <v>12</v>
      </c>
      <c r="B250" s="17">
        <v>1173858.2800000005</v>
      </c>
      <c r="C250" s="17">
        <v>1129201</v>
      </c>
      <c r="D250" s="17">
        <v>1055069</v>
      </c>
      <c r="E250" s="69">
        <f t="shared" si="4"/>
        <v>-74132</v>
      </c>
    </row>
    <row r="251" spans="1:5" x14ac:dyDescent="0.35">
      <c r="A251" s="16" t="s">
        <v>13</v>
      </c>
      <c r="B251" s="17">
        <v>39089.550000000003</v>
      </c>
      <c r="C251" s="17">
        <v>15000</v>
      </c>
      <c r="D251" s="17">
        <v>30000</v>
      </c>
      <c r="E251" s="69">
        <f t="shared" si="4"/>
        <v>15000</v>
      </c>
    </row>
    <row r="252" spans="1:5" x14ac:dyDescent="0.35">
      <c r="A252" s="16" t="s">
        <v>14</v>
      </c>
      <c r="B252" s="17">
        <v>467576.26</v>
      </c>
      <c r="C252" s="17">
        <v>467576</v>
      </c>
      <c r="D252" s="17">
        <v>475923</v>
      </c>
      <c r="E252" s="69">
        <f t="shared" si="4"/>
        <v>8347</v>
      </c>
    </row>
    <row r="253" spans="1:5" s="22" customFormat="1" x14ac:dyDescent="0.35">
      <c r="A253" s="19" t="s">
        <v>15</v>
      </c>
      <c r="B253" s="20">
        <v>1680524.0900000005</v>
      </c>
      <c r="C253" s="20">
        <v>1611777</v>
      </c>
      <c r="D253" s="20">
        <v>1560992</v>
      </c>
      <c r="E253" s="70">
        <f t="shared" si="4"/>
        <v>-50785</v>
      </c>
    </row>
    <row r="254" spans="1:5" x14ac:dyDescent="0.35">
      <c r="A254" s="16" t="s">
        <v>39</v>
      </c>
      <c r="B254" s="17">
        <v>96</v>
      </c>
      <c r="C254" s="17">
        <v>96</v>
      </c>
      <c r="D254" s="17">
        <v>1500</v>
      </c>
      <c r="E254" s="69">
        <f t="shared" si="4"/>
        <v>1404</v>
      </c>
    </row>
    <row r="255" spans="1:5" x14ac:dyDescent="0.35">
      <c r="A255" s="16" t="s">
        <v>16</v>
      </c>
      <c r="B255" s="17">
        <v>49317.649999999987</v>
      </c>
      <c r="C255" s="17">
        <v>49223</v>
      </c>
      <c r="D255" s="17">
        <v>63483</v>
      </c>
      <c r="E255" s="69">
        <f t="shared" si="4"/>
        <v>14260</v>
      </c>
    </row>
    <row r="256" spans="1:5" x14ac:dyDescent="0.35">
      <c r="A256" s="16" t="s">
        <v>17</v>
      </c>
      <c r="B256" s="17">
        <v>97330.23000000001</v>
      </c>
      <c r="C256" s="17">
        <v>96759</v>
      </c>
      <c r="D256" s="17">
        <v>93500</v>
      </c>
      <c r="E256" s="69">
        <f t="shared" si="4"/>
        <v>-3259</v>
      </c>
    </row>
    <row r="257" spans="1:5" s="22" customFormat="1" x14ac:dyDescent="0.35">
      <c r="A257" s="19" t="s">
        <v>18</v>
      </c>
      <c r="B257" s="20">
        <v>146743.88</v>
      </c>
      <c r="C257" s="20">
        <v>146078</v>
      </c>
      <c r="D257" s="20">
        <v>158483</v>
      </c>
      <c r="E257" s="70">
        <f t="shared" si="4"/>
        <v>12405</v>
      </c>
    </row>
    <row r="258" spans="1:5" x14ac:dyDescent="0.35">
      <c r="A258" s="16" t="s">
        <v>74</v>
      </c>
      <c r="B258" s="17">
        <v>9782</v>
      </c>
      <c r="C258" s="17">
        <v>0</v>
      </c>
      <c r="D258" s="17">
        <v>1800</v>
      </c>
      <c r="E258" s="69">
        <f t="shared" si="4"/>
        <v>1800</v>
      </c>
    </row>
    <row r="259" spans="1:5" x14ac:dyDescent="0.35">
      <c r="A259" s="16" t="s">
        <v>31</v>
      </c>
      <c r="B259" s="17">
        <v>0</v>
      </c>
      <c r="C259" s="17">
        <v>1978</v>
      </c>
      <c r="D259" s="17">
        <v>0</v>
      </c>
      <c r="E259" s="69">
        <f t="shared" si="4"/>
        <v>-1978</v>
      </c>
    </row>
    <row r="260" spans="1:5" s="22" customFormat="1" x14ac:dyDescent="0.35">
      <c r="A260" s="19" t="s">
        <v>32</v>
      </c>
      <c r="B260" s="20">
        <v>9782</v>
      </c>
      <c r="C260" s="20">
        <v>1978</v>
      </c>
      <c r="D260" s="20">
        <v>1800</v>
      </c>
      <c r="E260" s="70">
        <f t="shared" si="4"/>
        <v>-178</v>
      </c>
    </row>
    <row r="261" spans="1:5" x14ac:dyDescent="0.35">
      <c r="A261" s="16" t="s">
        <v>40</v>
      </c>
      <c r="B261" s="17">
        <v>230111.42999999996</v>
      </c>
      <c r="C261" s="17">
        <v>230112</v>
      </c>
      <c r="D261" s="17">
        <v>39000</v>
      </c>
      <c r="E261" s="69">
        <f t="shared" si="4"/>
        <v>-191112</v>
      </c>
    </row>
    <row r="262" spans="1:5" s="22" customFormat="1" x14ac:dyDescent="0.35">
      <c r="A262" s="19" t="s">
        <v>104</v>
      </c>
      <c r="B262" s="20">
        <v>230111.42999999996</v>
      </c>
      <c r="C262" s="20">
        <v>230112</v>
      </c>
      <c r="D262" s="20">
        <v>39000</v>
      </c>
      <c r="E262" s="70">
        <f t="shared" si="4"/>
        <v>-191112</v>
      </c>
    </row>
    <row r="263" spans="1:5" s="22" customFormat="1" ht="15" thickBot="1" x14ac:dyDescent="0.4">
      <c r="A263" s="23" t="s">
        <v>332</v>
      </c>
      <c r="B263" s="24">
        <v>2067161.4000000004</v>
      </c>
      <c r="C263" s="24">
        <v>1989945</v>
      </c>
      <c r="D263" s="24">
        <v>1760275</v>
      </c>
      <c r="E263" s="72">
        <f t="shared" si="4"/>
        <v>-229670</v>
      </c>
    </row>
    <row r="264" spans="1:5" x14ac:dyDescent="0.35">
      <c r="A264" s="60"/>
      <c r="B264" s="61"/>
      <c r="C264" s="62"/>
      <c r="D264" s="63"/>
      <c r="E264" s="94"/>
    </row>
    <row r="265" spans="1:5" ht="15" thickBot="1" x14ac:dyDescent="0.4">
      <c r="A265" s="42" t="s">
        <v>333</v>
      </c>
      <c r="B265" s="43">
        <v>4435328.57</v>
      </c>
      <c r="C265" s="44">
        <v>4366219</v>
      </c>
      <c r="D265" s="45">
        <v>4041744</v>
      </c>
      <c r="E265" s="46">
        <f t="shared" si="4"/>
        <v>-324475</v>
      </c>
    </row>
    <row r="266" spans="1:5" ht="15" thickBot="1" x14ac:dyDescent="0.4">
      <c r="A266" s="32"/>
      <c r="B266" s="27"/>
      <c r="C266" s="27"/>
      <c r="D266" s="27"/>
      <c r="E266" s="27"/>
    </row>
    <row r="267" spans="1:5" x14ac:dyDescent="0.35">
      <c r="A267" s="7" t="s">
        <v>159</v>
      </c>
      <c r="B267" s="38"/>
      <c r="C267" s="39"/>
      <c r="D267" s="40"/>
      <c r="E267" s="95"/>
    </row>
    <row r="268" spans="1:5" ht="15" thickBot="1" x14ac:dyDescent="0.4">
      <c r="A268" s="47" t="s">
        <v>334</v>
      </c>
      <c r="B268" s="81"/>
      <c r="C268" s="82"/>
      <c r="D268" s="83"/>
      <c r="E268" s="96"/>
    </row>
    <row r="269" spans="1:5" x14ac:dyDescent="0.35">
      <c r="A269" s="77" t="s">
        <v>12</v>
      </c>
      <c r="B269" s="78">
        <v>860436.08</v>
      </c>
      <c r="C269" s="78">
        <v>865403</v>
      </c>
      <c r="D269" s="78">
        <v>841098</v>
      </c>
      <c r="E269" s="79">
        <f t="shared" si="4"/>
        <v>-24305</v>
      </c>
    </row>
    <row r="270" spans="1:5" x14ac:dyDescent="0.35">
      <c r="A270" s="16" t="s">
        <v>13</v>
      </c>
      <c r="B270" s="17">
        <v>56.25</v>
      </c>
      <c r="C270" s="17">
        <v>100</v>
      </c>
      <c r="D270" s="17">
        <v>0</v>
      </c>
      <c r="E270" s="69">
        <f t="shared" si="4"/>
        <v>-100</v>
      </c>
    </row>
    <row r="271" spans="1:5" x14ac:dyDescent="0.35">
      <c r="A271" s="16" t="s">
        <v>14</v>
      </c>
      <c r="B271" s="17">
        <v>405953.74000000022</v>
      </c>
      <c r="C271" s="17">
        <v>405954</v>
      </c>
      <c r="D271" s="17">
        <v>379406</v>
      </c>
      <c r="E271" s="69">
        <f t="shared" si="4"/>
        <v>-26548</v>
      </c>
    </row>
    <row r="272" spans="1:5" x14ac:dyDescent="0.35">
      <c r="A272" s="19" t="s">
        <v>15</v>
      </c>
      <c r="B272" s="20">
        <v>1266446.0700000003</v>
      </c>
      <c r="C272" s="20">
        <v>1271457</v>
      </c>
      <c r="D272" s="20">
        <v>1220504</v>
      </c>
      <c r="E272" s="70">
        <f t="shared" si="4"/>
        <v>-50953</v>
      </c>
    </row>
    <row r="273" spans="1:5" x14ac:dyDescent="0.35">
      <c r="A273" s="16" t="s">
        <v>39</v>
      </c>
      <c r="B273" s="17">
        <v>1082.6899999999998</v>
      </c>
      <c r="C273" s="17">
        <v>11500</v>
      </c>
      <c r="D273" s="17">
        <v>31500</v>
      </c>
      <c r="E273" s="69">
        <f t="shared" si="4"/>
        <v>20000</v>
      </c>
    </row>
    <row r="274" spans="1:5" x14ac:dyDescent="0.35">
      <c r="A274" s="16" t="s">
        <v>16</v>
      </c>
      <c r="B274" s="17">
        <v>36920.199999999997</v>
      </c>
      <c r="C274" s="17">
        <v>90168</v>
      </c>
      <c r="D274" s="17">
        <v>196874</v>
      </c>
      <c r="E274" s="69">
        <f t="shared" si="4"/>
        <v>106706</v>
      </c>
    </row>
    <row r="275" spans="1:5" x14ac:dyDescent="0.35">
      <c r="A275" s="16" t="s">
        <v>17</v>
      </c>
      <c r="B275" s="17">
        <v>53977.119999999995</v>
      </c>
      <c r="C275" s="17">
        <v>49447</v>
      </c>
      <c r="D275" s="17">
        <v>52803</v>
      </c>
      <c r="E275" s="69">
        <f t="shared" si="4"/>
        <v>3356</v>
      </c>
    </row>
    <row r="276" spans="1:5" x14ac:dyDescent="0.35">
      <c r="A276" s="19" t="s">
        <v>18</v>
      </c>
      <c r="B276" s="20">
        <v>91980.01</v>
      </c>
      <c r="C276" s="20">
        <v>151115</v>
      </c>
      <c r="D276" s="20">
        <v>281177</v>
      </c>
      <c r="E276" s="70">
        <f t="shared" si="4"/>
        <v>130062</v>
      </c>
    </row>
    <row r="277" spans="1:5" x14ac:dyDescent="0.35">
      <c r="A277" s="16" t="s">
        <v>74</v>
      </c>
      <c r="B277" s="17">
        <v>75498</v>
      </c>
      <c r="C277" s="17">
        <v>0</v>
      </c>
      <c r="D277" s="17">
        <v>0</v>
      </c>
      <c r="E277" s="69">
        <f t="shared" si="4"/>
        <v>0</v>
      </c>
    </row>
    <row r="278" spans="1:5" x14ac:dyDescent="0.35">
      <c r="A278" s="16" t="s">
        <v>31</v>
      </c>
      <c r="B278" s="17">
        <v>500</v>
      </c>
      <c r="C278" s="17">
        <v>38645</v>
      </c>
      <c r="D278" s="17">
        <v>47950</v>
      </c>
      <c r="E278" s="69">
        <f t="shared" si="4"/>
        <v>9305</v>
      </c>
    </row>
    <row r="279" spans="1:5" x14ac:dyDescent="0.35">
      <c r="A279" s="19" t="s">
        <v>32</v>
      </c>
      <c r="B279" s="20">
        <v>75998</v>
      </c>
      <c r="C279" s="20">
        <v>38645</v>
      </c>
      <c r="D279" s="20">
        <v>47950</v>
      </c>
      <c r="E279" s="70">
        <f t="shared" si="4"/>
        <v>9305</v>
      </c>
    </row>
    <row r="280" spans="1:5" x14ac:dyDescent="0.35">
      <c r="A280" s="16" t="s">
        <v>40</v>
      </c>
      <c r="B280" s="17">
        <v>2429.48</v>
      </c>
      <c r="C280" s="17">
        <v>0</v>
      </c>
      <c r="D280" s="17">
        <v>0</v>
      </c>
      <c r="E280" s="69">
        <f t="shared" si="4"/>
        <v>0</v>
      </c>
    </row>
    <row r="281" spans="1:5" x14ac:dyDescent="0.35">
      <c r="A281" s="19" t="s">
        <v>104</v>
      </c>
      <c r="B281" s="20">
        <v>2429.48</v>
      </c>
      <c r="C281" s="20">
        <v>0</v>
      </c>
      <c r="D281" s="20">
        <v>0</v>
      </c>
      <c r="E281" s="70">
        <f t="shared" si="4"/>
        <v>0</v>
      </c>
    </row>
    <row r="282" spans="1:5" ht="15" thickBot="1" x14ac:dyDescent="0.4">
      <c r="A282" s="23" t="s">
        <v>335</v>
      </c>
      <c r="B282" s="24">
        <v>1436853.56</v>
      </c>
      <c r="C282" s="24">
        <v>1461217</v>
      </c>
      <c r="D282" s="24">
        <v>1549631</v>
      </c>
      <c r="E282" s="72">
        <f t="shared" si="4"/>
        <v>88414</v>
      </c>
    </row>
    <row r="283" spans="1:5" ht="15" thickBot="1" x14ac:dyDescent="0.4">
      <c r="A283" s="33"/>
      <c r="B283" s="27"/>
      <c r="C283" s="27"/>
      <c r="D283" s="27"/>
      <c r="E283" s="27"/>
    </row>
    <row r="284" spans="1:5" x14ac:dyDescent="0.35">
      <c r="A284" s="29" t="s">
        <v>336</v>
      </c>
      <c r="B284" s="53"/>
      <c r="C284" s="53"/>
      <c r="D284" s="53"/>
      <c r="E284" s="80"/>
    </row>
    <row r="285" spans="1:5" x14ac:dyDescent="0.35">
      <c r="A285" s="16" t="s">
        <v>74</v>
      </c>
      <c r="B285" s="17">
        <v>0</v>
      </c>
      <c r="C285" s="17">
        <v>0</v>
      </c>
      <c r="D285" s="17">
        <v>38500</v>
      </c>
      <c r="E285" s="69">
        <f t="shared" si="4"/>
        <v>38500</v>
      </c>
    </row>
    <row r="286" spans="1:5" x14ac:dyDescent="0.35">
      <c r="A286" s="19" t="s">
        <v>32</v>
      </c>
      <c r="B286" s="20">
        <v>0</v>
      </c>
      <c r="C286" s="20">
        <v>0</v>
      </c>
      <c r="D286" s="20">
        <v>38500</v>
      </c>
      <c r="E286" s="70">
        <f t="shared" si="4"/>
        <v>38500</v>
      </c>
    </row>
    <row r="287" spans="1:5" ht="15" thickBot="1" x14ac:dyDescent="0.4">
      <c r="A287" s="23" t="s">
        <v>337</v>
      </c>
      <c r="B287" s="24">
        <v>0</v>
      </c>
      <c r="C287" s="24">
        <v>0</v>
      </c>
      <c r="D287" s="24">
        <v>38500</v>
      </c>
      <c r="E287" s="72">
        <f t="shared" si="4"/>
        <v>38500</v>
      </c>
    </row>
    <row r="288" spans="1:5" ht="15" thickBot="1" x14ac:dyDescent="0.4">
      <c r="A288" s="33"/>
      <c r="B288" s="27"/>
      <c r="C288" s="27"/>
      <c r="D288" s="27"/>
      <c r="E288" s="27"/>
    </row>
    <row r="289" spans="1:5" x14ac:dyDescent="0.35">
      <c r="A289" s="29" t="s">
        <v>338</v>
      </c>
      <c r="B289" s="30"/>
      <c r="C289" s="30"/>
      <c r="D289" s="30"/>
      <c r="E289" s="85"/>
    </row>
    <row r="290" spans="1:5" x14ac:dyDescent="0.35">
      <c r="A290" s="16" t="s">
        <v>39</v>
      </c>
      <c r="B290" s="17">
        <v>1212.5999999999999</v>
      </c>
      <c r="C290" s="17">
        <v>0</v>
      </c>
      <c r="D290" s="17">
        <v>0</v>
      </c>
      <c r="E290" s="69">
        <f t="shared" si="4"/>
        <v>0</v>
      </c>
    </row>
    <row r="291" spans="1:5" x14ac:dyDescent="0.35">
      <c r="A291" s="16" t="s">
        <v>16</v>
      </c>
      <c r="B291" s="17">
        <v>10000</v>
      </c>
      <c r="C291" s="17">
        <v>22500</v>
      </c>
      <c r="D291" s="17">
        <v>12500</v>
      </c>
      <c r="E291" s="69">
        <f t="shared" si="4"/>
        <v>-10000</v>
      </c>
    </row>
    <row r="292" spans="1:5" x14ac:dyDescent="0.35">
      <c r="A292" s="16" t="s">
        <v>17</v>
      </c>
      <c r="B292" s="17">
        <v>999</v>
      </c>
      <c r="C292" s="17">
        <v>0</v>
      </c>
      <c r="D292" s="17">
        <v>0</v>
      </c>
      <c r="E292" s="69">
        <f t="shared" si="4"/>
        <v>0</v>
      </c>
    </row>
    <row r="293" spans="1:5" s="22" customFormat="1" x14ac:dyDescent="0.35">
      <c r="A293" s="19" t="s">
        <v>18</v>
      </c>
      <c r="B293" s="20">
        <v>12211.6</v>
      </c>
      <c r="C293" s="20">
        <v>22500</v>
      </c>
      <c r="D293" s="20">
        <v>12500</v>
      </c>
      <c r="E293" s="70">
        <f t="shared" si="4"/>
        <v>-10000</v>
      </c>
    </row>
    <row r="294" spans="1:5" x14ac:dyDescent="0.35">
      <c r="A294" s="16" t="s">
        <v>74</v>
      </c>
      <c r="B294" s="17">
        <v>600</v>
      </c>
      <c r="C294" s="17">
        <v>2500</v>
      </c>
      <c r="D294" s="17">
        <v>2500</v>
      </c>
      <c r="E294" s="69">
        <f t="shared" si="4"/>
        <v>0</v>
      </c>
    </row>
    <row r="295" spans="1:5" s="22" customFormat="1" x14ac:dyDescent="0.35">
      <c r="A295" s="19" t="s">
        <v>32</v>
      </c>
      <c r="B295" s="20">
        <v>600</v>
      </c>
      <c r="C295" s="20">
        <v>2500</v>
      </c>
      <c r="D295" s="20">
        <v>2500</v>
      </c>
      <c r="E295" s="70">
        <f t="shared" si="4"/>
        <v>0</v>
      </c>
    </row>
    <row r="296" spans="1:5" s="22" customFormat="1" ht="15" thickBot="1" x14ac:dyDescent="0.4">
      <c r="A296" s="23" t="s">
        <v>339</v>
      </c>
      <c r="B296" s="24">
        <v>12811.6</v>
      </c>
      <c r="C296" s="24">
        <v>25000</v>
      </c>
      <c r="D296" s="24">
        <v>15000</v>
      </c>
      <c r="E296" s="72">
        <f t="shared" si="4"/>
        <v>-10000</v>
      </c>
    </row>
    <row r="297" spans="1:5" ht="15" thickBot="1" x14ac:dyDescent="0.4">
      <c r="A297" s="33"/>
      <c r="B297" s="27"/>
      <c r="C297" s="27"/>
      <c r="D297" s="27"/>
      <c r="E297" s="27"/>
    </row>
    <row r="298" spans="1:5" x14ac:dyDescent="0.35">
      <c r="A298" s="29" t="s">
        <v>226</v>
      </c>
      <c r="B298" s="30"/>
      <c r="C298" s="30"/>
      <c r="D298" s="30"/>
      <c r="E298" s="85"/>
    </row>
    <row r="299" spans="1:5" x14ac:dyDescent="0.35">
      <c r="A299" s="16" t="s">
        <v>12</v>
      </c>
      <c r="B299" s="17">
        <v>1061234.6299999999</v>
      </c>
      <c r="C299" s="17">
        <v>1101140</v>
      </c>
      <c r="D299" s="17">
        <v>249740</v>
      </c>
      <c r="E299" s="69">
        <f t="shared" si="4"/>
        <v>-851400</v>
      </c>
    </row>
    <row r="300" spans="1:5" x14ac:dyDescent="0.35">
      <c r="A300" s="16" t="s">
        <v>13</v>
      </c>
      <c r="B300" s="17">
        <v>53763.92</v>
      </c>
      <c r="C300" s="17">
        <v>0</v>
      </c>
      <c r="D300" s="17">
        <v>0</v>
      </c>
      <c r="E300" s="69">
        <f t="shared" si="4"/>
        <v>0</v>
      </c>
    </row>
    <row r="301" spans="1:5" x14ac:dyDescent="0.35">
      <c r="A301" s="16" t="s">
        <v>14</v>
      </c>
      <c r="B301" s="17">
        <v>467224.65999999992</v>
      </c>
      <c r="C301" s="17">
        <v>464551</v>
      </c>
      <c r="D301" s="17">
        <v>112653</v>
      </c>
      <c r="E301" s="69">
        <f t="shared" si="4"/>
        <v>-351898</v>
      </c>
    </row>
    <row r="302" spans="1:5" s="22" customFormat="1" x14ac:dyDescent="0.35">
      <c r="A302" s="19" t="s">
        <v>15</v>
      </c>
      <c r="B302" s="20">
        <v>1582223.2099999997</v>
      </c>
      <c r="C302" s="20">
        <v>1565691</v>
      </c>
      <c r="D302" s="20">
        <v>362393</v>
      </c>
      <c r="E302" s="70">
        <f t="shared" si="4"/>
        <v>-1203298</v>
      </c>
    </row>
    <row r="303" spans="1:5" x14ac:dyDescent="0.35">
      <c r="A303" s="16" t="s">
        <v>16</v>
      </c>
      <c r="B303" s="17">
        <v>211618.50999999995</v>
      </c>
      <c r="C303" s="17">
        <v>279956</v>
      </c>
      <c r="D303" s="17">
        <v>0</v>
      </c>
      <c r="E303" s="69">
        <f t="shared" si="4"/>
        <v>-279956</v>
      </c>
    </row>
    <row r="304" spans="1:5" x14ac:dyDescent="0.35">
      <c r="A304" s="16" t="s">
        <v>17</v>
      </c>
      <c r="B304" s="17">
        <v>638717.89999999991</v>
      </c>
      <c r="C304" s="17">
        <v>642009</v>
      </c>
      <c r="D304" s="17">
        <v>0</v>
      </c>
      <c r="E304" s="69">
        <f t="shared" si="4"/>
        <v>-642009</v>
      </c>
    </row>
    <row r="305" spans="1:5" s="22" customFormat="1" x14ac:dyDescent="0.35">
      <c r="A305" s="19" t="s">
        <v>18</v>
      </c>
      <c r="B305" s="20">
        <v>850336.40999999992</v>
      </c>
      <c r="C305" s="20">
        <v>921965</v>
      </c>
      <c r="D305" s="20">
        <v>0</v>
      </c>
      <c r="E305" s="70">
        <f t="shared" si="4"/>
        <v>-921965</v>
      </c>
    </row>
    <row r="306" spans="1:5" s="22" customFormat="1" ht="15" thickBot="1" x14ac:dyDescent="0.4">
      <c r="A306" s="89" t="s">
        <v>227</v>
      </c>
      <c r="B306" s="24">
        <v>2432559.6199999996</v>
      </c>
      <c r="C306" s="24">
        <v>2487656</v>
      </c>
      <c r="D306" s="24">
        <v>362393</v>
      </c>
      <c r="E306" s="72">
        <f t="shared" ref="E306:E365" si="5">D306-C306</f>
        <v>-2125263</v>
      </c>
    </row>
    <row r="307" spans="1:5" x14ac:dyDescent="0.35">
      <c r="A307" s="60"/>
      <c r="B307" s="61"/>
      <c r="C307" s="62"/>
      <c r="D307" s="63"/>
      <c r="E307" s="94"/>
    </row>
    <row r="308" spans="1:5" ht="15" thickBot="1" x14ac:dyDescent="0.4">
      <c r="A308" s="42" t="s">
        <v>166</v>
      </c>
      <c r="B308" s="43">
        <v>3882224.78</v>
      </c>
      <c r="C308" s="44">
        <v>3973873</v>
      </c>
      <c r="D308" s="45">
        <v>1965524</v>
      </c>
      <c r="E308" s="46">
        <f t="shared" si="5"/>
        <v>-2008349</v>
      </c>
    </row>
    <row r="309" spans="1:5" ht="15" thickBot="1" x14ac:dyDescent="0.4">
      <c r="A309" s="32"/>
      <c r="B309" s="27"/>
      <c r="C309" s="27"/>
      <c r="D309" s="27"/>
      <c r="E309" s="27"/>
    </row>
    <row r="310" spans="1:5" x14ac:dyDescent="0.35">
      <c r="A310" s="7" t="s">
        <v>203</v>
      </c>
      <c r="B310" s="38"/>
      <c r="C310" s="39"/>
      <c r="D310" s="40"/>
      <c r="E310" s="95"/>
    </row>
    <row r="311" spans="1:5" ht="15" thickBot="1" x14ac:dyDescent="0.4">
      <c r="A311" s="47" t="s">
        <v>340</v>
      </c>
      <c r="B311" s="81"/>
      <c r="C311" s="82"/>
      <c r="D311" s="83"/>
      <c r="E311" s="96"/>
    </row>
    <row r="312" spans="1:5" x14ac:dyDescent="0.35">
      <c r="A312" s="77" t="s">
        <v>31</v>
      </c>
      <c r="B312" s="78">
        <v>572729.68000000005</v>
      </c>
      <c r="C312" s="78">
        <v>560000</v>
      </c>
      <c r="D312" s="78">
        <v>560000</v>
      </c>
      <c r="E312" s="79">
        <f t="shared" si="5"/>
        <v>0</v>
      </c>
    </row>
    <row r="313" spans="1:5" x14ac:dyDescent="0.35">
      <c r="A313" s="19" t="s">
        <v>32</v>
      </c>
      <c r="B313" s="20">
        <v>572729.68000000005</v>
      </c>
      <c r="C313" s="20">
        <v>560000</v>
      </c>
      <c r="D313" s="20">
        <v>560000</v>
      </c>
      <c r="E313" s="70">
        <f t="shared" si="5"/>
        <v>0</v>
      </c>
    </row>
    <row r="314" spans="1:5" ht="15" thickBot="1" x14ac:dyDescent="0.4">
      <c r="A314" s="23" t="s">
        <v>341</v>
      </c>
      <c r="B314" s="24">
        <v>572729.68000000005</v>
      </c>
      <c r="C314" s="24">
        <v>560000</v>
      </c>
      <c r="D314" s="24">
        <v>560000</v>
      </c>
      <c r="E314" s="72">
        <f t="shared" si="5"/>
        <v>0</v>
      </c>
    </row>
    <row r="315" spans="1:5" x14ac:dyDescent="0.35">
      <c r="A315" s="60"/>
      <c r="B315" s="61"/>
      <c r="C315" s="62"/>
      <c r="D315" s="63"/>
      <c r="E315" s="94"/>
    </row>
    <row r="316" spans="1:5" ht="15" thickBot="1" x14ac:dyDescent="0.4">
      <c r="A316" s="42" t="s">
        <v>208</v>
      </c>
      <c r="B316" s="43">
        <v>572729.68000000005</v>
      </c>
      <c r="C316" s="44">
        <v>560000</v>
      </c>
      <c r="D316" s="45">
        <v>560000</v>
      </c>
      <c r="E316" s="46">
        <f t="shared" si="5"/>
        <v>0</v>
      </c>
    </row>
    <row r="317" spans="1:5" ht="15" thickBot="1" x14ac:dyDescent="0.4">
      <c r="A317" s="32"/>
      <c r="B317" s="27"/>
      <c r="C317" s="27"/>
      <c r="D317" s="27"/>
      <c r="E317" s="27"/>
    </row>
    <row r="318" spans="1:5" x14ac:dyDescent="0.35">
      <c r="A318" s="7" t="s">
        <v>342</v>
      </c>
      <c r="B318" s="38"/>
      <c r="C318" s="39"/>
      <c r="D318" s="40"/>
      <c r="E318" s="95"/>
    </row>
    <row r="319" spans="1:5" ht="15" thickBot="1" x14ac:dyDescent="0.4">
      <c r="A319" s="47" t="s">
        <v>343</v>
      </c>
      <c r="B319" s="81"/>
      <c r="C319" s="82"/>
      <c r="D319" s="83"/>
      <c r="E319" s="96"/>
    </row>
    <row r="320" spans="1:5" x14ac:dyDescent="0.35">
      <c r="A320" s="77" t="s">
        <v>16</v>
      </c>
      <c r="B320" s="78">
        <v>5000</v>
      </c>
      <c r="C320" s="78">
        <v>0</v>
      </c>
      <c r="D320" s="78">
        <v>0</v>
      </c>
      <c r="E320" s="79">
        <f t="shared" si="5"/>
        <v>0</v>
      </c>
    </row>
    <row r="321" spans="1:5" s="22" customFormat="1" x14ac:dyDescent="0.35">
      <c r="A321" s="19" t="s">
        <v>18</v>
      </c>
      <c r="B321" s="20">
        <v>5000</v>
      </c>
      <c r="C321" s="20">
        <v>0</v>
      </c>
      <c r="D321" s="20">
        <v>0</v>
      </c>
      <c r="E321" s="70">
        <f t="shared" si="5"/>
        <v>0</v>
      </c>
    </row>
    <row r="322" spans="1:5" x14ac:dyDescent="0.35">
      <c r="A322" s="16" t="s">
        <v>74</v>
      </c>
      <c r="B322" s="17">
        <v>88327.6</v>
      </c>
      <c r="C322" s="17">
        <v>100000</v>
      </c>
      <c r="D322" s="17">
        <v>100000</v>
      </c>
      <c r="E322" s="69">
        <f t="shared" si="5"/>
        <v>0</v>
      </c>
    </row>
    <row r="323" spans="1:5" s="22" customFormat="1" x14ac:dyDescent="0.35">
      <c r="A323" s="19" t="s">
        <v>32</v>
      </c>
      <c r="B323" s="20">
        <v>88327.6</v>
      </c>
      <c r="C323" s="20">
        <v>100000</v>
      </c>
      <c r="D323" s="20">
        <v>100000</v>
      </c>
      <c r="E323" s="70">
        <f t="shared" si="5"/>
        <v>0</v>
      </c>
    </row>
    <row r="324" spans="1:5" s="22" customFormat="1" ht="15" thickBot="1" x14ac:dyDescent="0.4">
      <c r="A324" s="23" t="s">
        <v>344</v>
      </c>
      <c r="B324" s="24">
        <v>93327.6</v>
      </c>
      <c r="C324" s="24">
        <v>100000</v>
      </c>
      <c r="D324" s="24">
        <v>100000</v>
      </c>
      <c r="E324" s="72">
        <f t="shared" si="5"/>
        <v>0</v>
      </c>
    </row>
    <row r="325" spans="1:5" x14ac:dyDescent="0.35">
      <c r="A325" s="60"/>
      <c r="B325" s="61"/>
      <c r="C325" s="62"/>
      <c r="D325" s="63"/>
      <c r="E325" s="94"/>
    </row>
    <row r="326" spans="1:5" ht="15" thickBot="1" x14ac:dyDescent="0.4">
      <c r="A326" s="42" t="s">
        <v>345</v>
      </c>
      <c r="B326" s="43">
        <v>93327.6</v>
      </c>
      <c r="C326" s="44">
        <v>100000</v>
      </c>
      <c r="D326" s="45">
        <v>100000</v>
      </c>
      <c r="E326" s="46">
        <f t="shared" si="5"/>
        <v>0</v>
      </c>
    </row>
    <row r="327" spans="1:5" ht="15" thickBot="1" x14ac:dyDescent="0.4">
      <c r="A327" s="32"/>
      <c r="B327" s="27"/>
      <c r="C327" s="27"/>
      <c r="D327" s="27"/>
      <c r="E327" s="27"/>
    </row>
    <row r="328" spans="1:5" x14ac:dyDescent="0.35">
      <c r="A328" s="7" t="s">
        <v>346</v>
      </c>
      <c r="B328" s="38"/>
      <c r="C328" s="39"/>
      <c r="D328" s="40"/>
      <c r="E328" s="95"/>
    </row>
    <row r="329" spans="1:5" x14ac:dyDescent="0.35">
      <c r="A329" s="47" t="s">
        <v>347</v>
      </c>
      <c r="B329" s="81"/>
      <c r="C329" s="82"/>
      <c r="D329" s="83"/>
      <c r="E329" s="96"/>
    </row>
    <row r="330" spans="1:5" x14ac:dyDescent="0.35">
      <c r="A330" s="16" t="s">
        <v>12</v>
      </c>
      <c r="B330" s="17">
        <v>250326.38999999998</v>
      </c>
      <c r="C330" s="17">
        <v>250326</v>
      </c>
      <c r="D330" s="17">
        <v>255183</v>
      </c>
      <c r="E330" s="69">
        <f t="shared" si="5"/>
        <v>4857</v>
      </c>
    </row>
    <row r="331" spans="1:5" x14ac:dyDescent="0.35">
      <c r="A331" s="16" t="s">
        <v>13</v>
      </c>
      <c r="B331" s="17">
        <v>5211.0700000000015</v>
      </c>
      <c r="C331" s="17">
        <v>7000</v>
      </c>
      <c r="D331" s="17">
        <v>7000</v>
      </c>
      <c r="E331" s="69">
        <f t="shared" si="5"/>
        <v>0</v>
      </c>
    </row>
    <row r="332" spans="1:5" x14ac:dyDescent="0.35">
      <c r="A332" s="16" t="s">
        <v>14</v>
      </c>
      <c r="B332" s="17">
        <v>120000.12999999995</v>
      </c>
      <c r="C332" s="17">
        <v>120000</v>
      </c>
      <c r="D332" s="17">
        <v>115109</v>
      </c>
      <c r="E332" s="69">
        <f t="shared" si="5"/>
        <v>-4891</v>
      </c>
    </row>
    <row r="333" spans="1:5" x14ac:dyDescent="0.35">
      <c r="A333" s="19" t="s">
        <v>15</v>
      </c>
      <c r="B333" s="20">
        <v>375537.58999999997</v>
      </c>
      <c r="C333" s="20">
        <v>377326</v>
      </c>
      <c r="D333" s="20">
        <v>377292</v>
      </c>
      <c r="E333" s="70">
        <f t="shared" si="5"/>
        <v>-34</v>
      </c>
    </row>
    <row r="334" spans="1:5" x14ac:dyDescent="0.35">
      <c r="A334" s="16" t="s">
        <v>39</v>
      </c>
      <c r="B334" s="17">
        <v>0</v>
      </c>
      <c r="C334" s="17">
        <v>1000</v>
      </c>
      <c r="D334" s="17">
        <v>1000</v>
      </c>
      <c r="E334" s="69">
        <f t="shared" si="5"/>
        <v>0</v>
      </c>
    </row>
    <row r="335" spans="1:5" x14ac:dyDescent="0.35">
      <c r="A335" s="16" t="s">
        <v>16</v>
      </c>
      <c r="B335" s="17">
        <v>400.78</v>
      </c>
      <c r="C335" s="17">
        <v>525</v>
      </c>
      <c r="D335" s="17">
        <v>525</v>
      </c>
      <c r="E335" s="69">
        <f t="shared" si="5"/>
        <v>0</v>
      </c>
    </row>
    <row r="336" spans="1:5" x14ac:dyDescent="0.35">
      <c r="A336" s="19" t="s">
        <v>18</v>
      </c>
      <c r="B336" s="20">
        <v>400.78</v>
      </c>
      <c r="C336" s="20">
        <v>1525</v>
      </c>
      <c r="D336" s="20">
        <v>1525</v>
      </c>
      <c r="E336" s="70">
        <f t="shared" si="5"/>
        <v>0</v>
      </c>
    </row>
    <row r="337" spans="1:5" ht="15" thickBot="1" x14ac:dyDescent="0.4">
      <c r="A337" s="89" t="s">
        <v>348</v>
      </c>
      <c r="B337" s="24">
        <v>375938.37</v>
      </c>
      <c r="C337" s="24">
        <v>378851</v>
      </c>
      <c r="D337" s="24">
        <v>378817</v>
      </c>
      <c r="E337" s="72">
        <f t="shared" si="5"/>
        <v>-34</v>
      </c>
    </row>
    <row r="338" spans="1:5" ht="15" thickBot="1" x14ac:dyDescent="0.4">
      <c r="A338" s="33"/>
      <c r="B338" s="27"/>
      <c r="C338" s="27"/>
      <c r="D338" s="27"/>
      <c r="E338" s="27"/>
    </row>
    <row r="339" spans="1:5" x14ac:dyDescent="0.35">
      <c r="A339" s="29" t="s">
        <v>349</v>
      </c>
      <c r="B339" s="30"/>
      <c r="C339" s="30"/>
      <c r="D339" s="30"/>
      <c r="E339" s="85"/>
    </row>
    <row r="340" spans="1:5" x14ac:dyDescent="0.35">
      <c r="A340" s="16" t="s">
        <v>12</v>
      </c>
      <c r="B340" s="17">
        <v>52192.31</v>
      </c>
      <c r="C340" s="17">
        <v>52192</v>
      </c>
      <c r="D340" s="17">
        <v>52000</v>
      </c>
      <c r="E340" s="69">
        <f t="shared" si="5"/>
        <v>-192</v>
      </c>
    </row>
    <row r="341" spans="1:5" x14ac:dyDescent="0.35">
      <c r="A341" s="16" t="s">
        <v>13</v>
      </c>
      <c r="B341" s="17">
        <v>4151.55</v>
      </c>
      <c r="C341" s="17">
        <v>2000</v>
      </c>
      <c r="D341" s="17">
        <v>2000</v>
      </c>
      <c r="E341" s="69">
        <f t="shared" si="5"/>
        <v>0</v>
      </c>
    </row>
    <row r="342" spans="1:5" x14ac:dyDescent="0.35">
      <c r="A342" s="16" t="s">
        <v>14</v>
      </c>
      <c r="B342" s="17">
        <v>25020.309999999998</v>
      </c>
      <c r="C342" s="17">
        <v>25020</v>
      </c>
      <c r="D342" s="17">
        <v>23456</v>
      </c>
      <c r="E342" s="69">
        <f t="shared" si="5"/>
        <v>-1564</v>
      </c>
    </row>
    <row r="343" spans="1:5" x14ac:dyDescent="0.35">
      <c r="A343" s="19" t="s">
        <v>15</v>
      </c>
      <c r="B343" s="20">
        <v>81364.17</v>
      </c>
      <c r="C343" s="20">
        <v>79212</v>
      </c>
      <c r="D343" s="20">
        <v>77456</v>
      </c>
      <c r="E343" s="70">
        <f t="shared" si="5"/>
        <v>-1756</v>
      </c>
    </row>
    <row r="344" spans="1:5" x14ac:dyDescent="0.35">
      <c r="A344" s="16" t="s">
        <v>16</v>
      </c>
      <c r="B344" s="17">
        <v>-977.63</v>
      </c>
      <c r="C344" s="17">
        <v>0</v>
      </c>
      <c r="D344" s="17">
        <v>0</v>
      </c>
      <c r="E344" s="69">
        <f t="shared" si="5"/>
        <v>0</v>
      </c>
    </row>
    <row r="345" spans="1:5" x14ac:dyDescent="0.35">
      <c r="A345" s="19" t="s">
        <v>18</v>
      </c>
      <c r="B345" s="20">
        <v>-977.63</v>
      </c>
      <c r="C345" s="20">
        <v>0</v>
      </c>
      <c r="D345" s="20">
        <v>0</v>
      </c>
      <c r="E345" s="70">
        <f t="shared" si="5"/>
        <v>0</v>
      </c>
    </row>
    <row r="346" spans="1:5" ht="15" thickBot="1" x14ac:dyDescent="0.4">
      <c r="A346" s="23" t="s">
        <v>350</v>
      </c>
      <c r="B346" s="24">
        <v>80386.539999999994</v>
      </c>
      <c r="C346" s="24">
        <v>79212</v>
      </c>
      <c r="D346" s="24">
        <v>77456</v>
      </c>
      <c r="E346" s="72">
        <f t="shared" si="5"/>
        <v>-1756</v>
      </c>
    </row>
    <row r="347" spans="1:5" ht="15" thickBot="1" x14ac:dyDescent="0.4">
      <c r="A347" s="33"/>
      <c r="B347" s="27"/>
      <c r="C347" s="27"/>
      <c r="D347" s="27"/>
      <c r="E347" s="27"/>
    </row>
    <row r="348" spans="1:5" x14ac:dyDescent="0.35">
      <c r="A348" s="29" t="s">
        <v>351</v>
      </c>
      <c r="B348" s="30"/>
      <c r="C348" s="30"/>
      <c r="D348" s="30"/>
      <c r="E348" s="85"/>
    </row>
    <row r="349" spans="1:5" x14ac:dyDescent="0.35">
      <c r="A349" s="16" t="s">
        <v>12</v>
      </c>
      <c r="B349" s="17">
        <v>591951.09</v>
      </c>
      <c r="C349" s="17">
        <v>591951</v>
      </c>
      <c r="D349" s="17">
        <v>617924</v>
      </c>
      <c r="E349" s="69">
        <f t="shared" si="5"/>
        <v>25973</v>
      </c>
    </row>
    <row r="350" spans="1:5" x14ac:dyDescent="0.35">
      <c r="A350" s="16" t="s">
        <v>13</v>
      </c>
      <c r="B350" s="17">
        <v>26156.870000000003</v>
      </c>
      <c r="C350" s="17">
        <v>40500</v>
      </c>
      <c r="D350" s="17">
        <v>20250</v>
      </c>
      <c r="E350" s="69">
        <f t="shared" si="5"/>
        <v>-20250</v>
      </c>
    </row>
    <row r="351" spans="1:5" x14ac:dyDescent="0.35">
      <c r="A351" s="16" t="s">
        <v>14</v>
      </c>
      <c r="B351" s="17">
        <v>284263.03000000003</v>
      </c>
      <c r="C351" s="17">
        <v>284263</v>
      </c>
      <c r="D351" s="17">
        <v>278736</v>
      </c>
      <c r="E351" s="69">
        <f t="shared" si="5"/>
        <v>-5527</v>
      </c>
    </row>
    <row r="352" spans="1:5" x14ac:dyDescent="0.35">
      <c r="A352" s="19" t="s">
        <v>15</v>
      </c>
      <c r="B352" s="20">
        <v>902370.99</v>
      </c>
      <c r="C352" s="20">
        <v>916714</v>
      </c>
      <c r="D352" s="20">
        <v>916910</v>
      </c>
      <c r="E352" s="70">
        <f t="shared" si="5"/>
        <v>196</v>
      </c>
    </row>
    <row r="353" spans="1:5" x14ac:dyDescent="0.35">
      <c r="A353" s="16" t="s">
        <v>16</v>
      </c>
      <c r="B353" s="17">
        <v>6411.24</v>
      </c>
      <c r="C353" s="17">
        <v>7162</v>
      </c>
      <c r="D353" s="17">
        <v>7162</v>
      </c>
      <c r="E353" s="69">
        <f t="shared" si="5"/>
        <v>0</v>
      </c>
    </row>
    <row r="354" spans="1:5" x14ac:dyDescent="0.35">
      <c r="A354" s="16" t="s">
        <v>17</v>
      </c>
      <c r="B354" s="17">
        <v>0</v>
      </c>
      <c r="C354" s="17">
        <v>75</v>
      </c>
      <c r="D354" s="17">
        <v>75</v>
      </c>
      <c r="E354" s="69">
        <f t="shared" si="5"/>
        <v>0</v>
      </c>
    </row>
    <row r="355" spans="1:5" x14ac:dyDescent="0.35">
      <c r="A355" s="19" t="s">
        <v>18</v>
      </c>
      <c r="B355" s="20">
        <v>6411.24</v>
      </c>
      <c r="C355" s="20">
        <v>7237</v>
      </c>
      <c r="D355" s="20">
        <v>7237</v>
      </c>
      <c r="E355" s="70">
        <f t="shared" si="5"/>
        <v>0</v>
      </c>
    </row>
    <row r="356" spans="1:5" ht="15" thickBot="1" x14ac:dyDescent="0.4">
      <c r="A356" s="89" t="s">
        <v>352</v>
      </c>
      <c r="B356" s="24">
        <v>908782.23</v>
      </c>
      <c r="C356" s="24">
        <v>923951</v>
      </c>
      <c r="D356" s="24">
        <v>924147</v>
      </c>
      <c r="E356" s="72">
        <f t="shared" si="5"/>
        <v>196</v>
      </c>
    </row>
    <row r="357" spans="1:5" ht="15" thickBot="1" x14ac:dyDescent="0.4">
      <c r="A357" s="33"/>
      <c r="B357" s="27"/>
      <c r="C357" s="27"/>
      <c r="D357" s="27"/>
      <c r="E357" s="27"/>
    </row>
    <row r="358" spans="1:5" x14ac:dyDescent="0.35">
      <c r="A358" s="29" t="s">
        <v>353</v>
      </c>
      <c r="B358" s="30"/>
      <c r="C358" s="30"/>
      <c r="D358" s="30"/>
      <c r="E358" s="85"/>
    </row>
    <row r="359" spans="1:5" x14ac:dyDescent="0.35">
      <c r="A359" s="16" t="s">
        <v>12</v>
      </c>
      <c r="B359" s="17">
        <v>360944.61</v>
      </c>
      <c r="C359" s="17">
        <v>327973</v>
      </c>
      <c r="D359" s="17">
        <v>372472</v>
      </c>
      <c r="E359" s="69">
        <f t="shared" si="5"/>
        <v>44499</v>
      </c>
    </row>
    <row r="360" spans="1:5" x14ac:dyDescent="0.35">
      <c r="A360" s="16" t="s">
        <v>13</v>
      </c>
      <c r="B360" s="17">
        <v>3512.5</v>
      </c>
      <c r="C360" s="17">
        <v>3250</v>
      </c>
      <c r="D360" s="17">
        <v>3250</v>
      </c>
      <c r="E360" s="69">
        <f t="shared" si="5"/>
        <v>0</v>
      </c>
    </row>
    <row r="361" spans="1:5" x14ac:dyDescent="0.35">
      <c r="A361" s="16" t="s">
        <v>14</v>
      </c>
      <c r="B361" s="17">
        <v>171722.08999999997</v>
      </c>
      <c r="C361" s="17">
        <v>171722</v>
      </c>
      <c r="D361" s="17">
        <v>168016</v>
      </c>
      <c r="E361" s="69">
        <f t="shared" si="5"/>
        <v>-3706</v>
      </c>
    </row>
    <row r="362" spans="1:5" x14ac:dyDescent="0.35">
      <c r="A362" s="19" t="s">
        <v>15</v>
      </c>
      <c r="B362" s="20">
        <v>536179.19999999995</v>
      </c>
      <c r="C362" s="20">
        <v>502945</v>
      </c>
      <c r="D362" s="20">
        <v>543738</v>
      </c>
      <c r="E362" s="70">
        <f t="shared" si="5"/>
        <v>40793</v>
      </c>
    </row>
    <row r="363" spans="1:5" ht="15" thickBot="1" x14ac:dyDescent="0.4">
      <c r="A363" s="23" t="s">
        <v>354</v>
      </c>
      <c r="B363" s="24">
        <v>536179.19999999995</v>
      </c>
      <c r="C363" s="24">
        <v>502945</v>
      </c>
      <c r="D363" s="24">
        <v>543738</v>
      </c>
      <c r="E363" s="72">
        <f t="shared" si="5"/>
        <v>40793</v>
      </c>
    </row>
    <row r="364" spans="1:5" x14ac:dyDescent="0.35">
      <c r="A364" s="60"/>
      <c r="B364" s="61"/>
      <c r="C364" s="62"/>
      <c r="D364" s="63"/>
      <c r="E364" s="94"/>
    </row>
    <row r="365" spans="1:5" ht="15" thickBot="1" x14ac:dyDescent="0.4">
      <c r="A365" s="42" t="s">
        <v>355</v>
      </c>
      <c r="B365" s="43">
        <v>1901286.3399999999</v>
      </c>
      <c r="C365" s="44">
        <v>1884959</v>
      </c>
      <c r="D365" s="45">
        <v>1924158</v>
      </c>
      <c r="E365" s="46">
        <f t="shared" si="5"/>
        <v>39199</v>
      </c>
    </row>
    <row r="366" spans="1:5" ht="15" thickBot="1" x14ac:dyDescent="0.4">
      <c r="A366" s="32"/>
      <c r="B366" s="27"/>
      <c r="C366" s="27"/>
      <c r="D366" s="27"/>
      <c r="E366" s="27"/>
    </row>
    <row r="367" spans="1:5" x14ac:dyDescent="0.35">
      <c r="A367" s="7" t="s">
        <v>171</v>
      </c>
      <c r="B367" s="38"/>
      <c r="C367" s="39"/>
      <c r="D367" s="40"/>
      <c r="E367" s="95"/>
    </row>
    <row r="368" spans="1:5" ht="15" thickBot="1" x14ac:dyDescent="0.4">
      <c r="A368" s="47" t="s">
        <v>356</v>
      </c>
      <c r="B368" s="81"/>
      <c r="C368" s="82"/>
      <c r="D368" s="83"/>
      <c r="E368" s="96"/>
    </row>
    <row r="369" spans="1:5" x14ac:dyDescent="0.35">
      <c r="A369" s="77" t="s">
        <v>12</v>
      </c>
      <c r="B369" s="78">
        <v>264207.15999999997</v>
      </c>
      <c r="C369" s="78">
        <v>264210</v>
      </c>
      <c r="D369" s="78">
        <v>218040</v>
      </c>
      <c r="E369" s="79">
        <f t="shared" ref="E369:E432" si="6">D369-C369</f>
        <v>-46170</v>
      </c>
    </row>
    <row r="370" spans="1:5" x14ac:dyDescent="0.35">
      <c r="A370" s="16" t="s">
        <v>13</v>
      </c>
      <c r="B370" s="17">
        <v>0</v>
      </c>
      <c r="C370" s="17">
        <v>2437</v>
      </c>
      <c r="D370" s="17">
        <v>0</v>
      </c>
      <c r="E370" s="69">
        <f t="shared" si="6"/>
        <v>-2437</v>
      </c>
    </row>
    <row r="371" spans="1:5" x14ac:dyDescent="0.35">
      <c r="A371" s="16" t="s">
        <v>14</v>
      </c>
      <c r="B371" s="17">
        <v>123553.32999999993</v>
      </c>
      <c r="C371" s="17">
        <v>123553</v>
      </c>
      <c r="D371" s="17">
        <v>98354</v>
      </c>
      <c r="E371" s="69">
        <f t="shared" si="6"/>
        <v>-25199</v>
      </c>
    </row>
    <row r="372" spans="1:5" s="22" customFormat="1" x14ac:dyDescent="0.35">
      <c r="A372" s="19" t="s">
        <v>15</v>
      </c>
      <c r="B372" s="20">
        <v>387760.48999999987</v>
      </c>
      <c r="C372" s="20">
        <v>390200</v>
      </c>
      <c r="D372" s="20">
        <v>316394</v>
      </c>
      <c r="E372" s="70">
        <f t="shared" si="6"/>
        <v>-73806</v>
      </c>
    </row>
    <row r="373" spans="1:5" x14ac:dyDescent="0.35">
      <c r="A373" s="16" t="s">
        <v>39</v>
      </c>
      <c r="B373" s="17">
        <v>0</v>
      </c>
      <c r="C373" s="17">
        <v>750</v>
      </c>
      <c r="D373" s="17">
        <v>1000</v>
      </c>
      <c r="E373" s="69">
        <f t="shared" si="6"/>
        <v>250</v>
      </c>
    </row>
    <row r="374" spans="1:5" x14ac:dyDescent="0.35">
      <c r="A374" s="16" t="s">
        <v>16</v>
      </c>
      <c r="B374" s="17">
        <v>1153.73</v>
      </c>
      <c r="C374" s="17">
        <v>1500</v>
      </c>
      <c r="D374" s="17">
        <v>2100</v>
      </c>
      <c r="E374" s="69">
        <f t="shared" si="6"/>
        <v>600</v>
      </c>
    </row>
    <row r="375" spans="1:5" x14ac:dyDescent="0.35">
      <c r="A375" s="16" t="s">
        <v>17</v>
      </c>
      <c r="B375" s="17">
        <v>2214.5099999999998</v>
      </c>
      <c r="C375" s="17">
        <v>4500</v>
      </c>
      <c r="D375" s="17">
        <v>1200</v>
      </c>
      <c r="E375" s="69">
        <f t="shared" si="6"/>
        <v>-3300</v>
      </c>
    </row>
    <row r="376" spans="1:5" s="22" customFormat="1" x14ac:dyDescent="0.35">
      <c r="A376" s="19" t="s">
        <v>18</v>
      </c>
      <c r="B376" s="20">
        <v>3368.24</v>
      </c>
      <c r="C376" s="20">
        <v>6750</v>
      </c>
      <c r="D376" s="20">
        <v>4300</v>
      </c>
      <c r="E376" s="70">
        <f t="shared" si="6"/>
        <v>-2450</v>
      </c>
    </row>
    <row r="377" spans="1:5" x14ac:dyDescent="0.35">
      <c r="A377" s="16" t="s">
        <v>40</v>
      </c>
      <c r="B377" s="17">
        <v>0</v>
      </c>
      <c r="C377" s="17">
        <v>0</v>
      </c>
      <c r="D377" s="17">
        <v>3000</v>
      </c>
      <c r="E377" s="69">
        <f t="shared" si="6"/>
        <v>3000</v>
      </c>
    </row>
    <row r="378" spans="1:5" s="22" customFormat="1" x14ac:dyDescent="0.35">
      <c r="A378" s="19" t="s">
        <v>104</v>
      </c>
      <c r="B378" s="20">
        <v>0</v>
      </c>
      <c r="C378" s="20">
        <v>0</v>
      </c>
      <c r="D378" s="20">
        <v>3000</v>
      </c>
      <c r="E378" s="70">
        <f t="shared" si="6"/>
        <v>3000</v>
      </c>
    </row>
    <row r="379" spans="1:5" s="22" customFormat="1" ht="15" thickBot="1" x14ac:dyDescent="0.4">
      <c r="A379" s="23" t="s">
        <v>357</v>
      </c>
      <c r="B379" s="24">
        <v>391128.72999999986</v>
      </c>
      <c r="C379" s="24">
        <v>396950</v>
      </c>
      <c r="D379" s="24">
        <v>323694</v>
      </c>
      <c r="E379" s="72">
        <f t="shared" si="6"/>
        <v>-73256</v>
      </c>
    </row>
    <row r="380" spans="1:5" ht="15" thickBot="1" x14ac:dyDescent="0.4">
      <c r="A380" s="33"/>
      <c r="B380" s="27"/>
      <c r="C380" s="27"/>
      <c r="D380" s="27"/>
      <c r="E380" s="27"/>
    </row>
    <row r="381" spans="1:5" x14ac:dyDescent="0.35">
      <c r="A381" s="29" t="s">
        <v>358</v>
      </c>
      <c r="B381" s="30"/>
      <c r="C381" s="30"/>
      <c r="D381" s="30"/>
      <c r="E381" s="85"/>
    </row>
    <row r="382" spans="1:5" x14ac:dyDescent="0.35">
      <c r="A382" s="16" t="s">
        <v>12</v>
      </c>
      <c r="B382" s="17">
        <v>162954.65999999992</v>
      </c>
      <c r="C382" s="17">
        <v>162955</v>
      </c>
      <c r="D382" s="17">
        <v>179727</v>
      </c>
      <c r="E382" s="69">
        <f t="shared" si="6"/>
        <v>16772</v>
      </c>
    </row>
    <row r="383" spans="1:5" x14ac:dyDescent="0.35">
      <c r="A383" s="16" t="s">
        <v>14</v>
      </c>
      <c r="B383" s="17">
        <v>78207.539999999979</v>
      </c>
      <c r="C383" s="17">
        <v>78208</v>
      </c>
      <c r="D383" s="17">
        <v>81072</v>
      </c>
      <c r="E383" s="69">
        <f t="shared" si="6"/>
        <v>2864</v>
      </c>
    </row>
    <row r="384" spans="1:5" s="22" customFormat="1" x14ac:dyDescent="0.35">
      <c r="A384" s="19" t="s">
        <v>15</v>
      </c>
      <c r="B384" s="20">
        <v>241162.1999999999</v>
      </c>
      <c r="C384" s="20">
        <v>241163</v>
      </c>
      <c r="D384" s="20">
        <v>260799</v>
      </c>
      <c r="E384" s="70">
        <f t="shared" si="6"/>
        <v>19636</v>
      </c>
    </row>
    <row r="385" spans="1:5" x14ac:dyDescent="0.35">
      <c r="A385" s="16" t="s">
        <v>39</v>
      </c>
      <c r="B385" s="17">
        <v>-113.60000000000014</v>
      </c>
      <c r="C385" s="17">
        <v>4315</v>
      </c>
      <c r="D385" s="17">
        <v>4315</v>
      </c>
      <c r="E385" s="69">
        <f t="shared" si="6"/>
        <v>0</v>
      </c>
    </row>
    <row r="386" spans="1:5" x14ac:dyDescent="0.35">
      <c r="A386" s="16" t="s">
        <v>16</v>
      </c>
      <c r="B386" s="17">
        <v>416.3</v>
      </c>
      <c r="C386" s="17">
        <v>0</v>
      </c>
      <c r="D386" s="17">
        <v>0</v>
      </c>
      <c r="E386" s="69">
        <f t="shared" si="6"/>
        <v>0</v>
      </c>
    </row>
    <row r="387" spans="1:5" x14ac:dyDescent="0.35">
      <c r="A387" s="16" t="s">
        <v>17</v>
      </c>
      <c r="B387" s="17">
        <v>1069.81</v>
      </c>
      <c r="C387" s="17">
        <v>1500</v>
      </c>
      <c r="D387" s="17">
        <v>1500</v>
      </c>
      <c r="E387" s="69">
        <f t="shared" si="6"/>
        <v>0</v>
      </c>
    </row>
    <row r="388" spans="1:5" s="22" customFormat="1" x14ac:dyDescent="0.35">
      <c r="A388" s="19" t="s">
        <v>18</v>
      </c>
      <c r="B388" s="20">
        <v>1372.5099999999998</v>
      </c>
      <c r="C388" s="20">
        <v>5815</v>
      </c>
      <c r="D388" s="20">
        <v>5815</v>
      </c>
      <c r="E388" s="70">
        <f t="shared" si="6"/>
        <v>0</v>
      </c>
    </row>
    <row r="389" spans="1:5" x14ac:dyDescent="0.35">
      <c r="A389" s="16" t="s">
        <v>31</v>
      </c>
      <c r="B389" s="17">
        <v>0</v>
      </c>
      <c r="C389" s="17">
        <v>1125</v>
      </c>
      <c r="D389" s="17">
        <v>1125</v>
      </c>
      <c r="E389" s="69">
        <f t="shared" si="6"/>
        <v>0</v>
      </c>
    </row>
    <row r="390" spans="1:5" s="22" customFormat="1" x14ac:dyDescent="0.35">
      <c r="A390" s="19" t="s">
        <v>32</v>
      </c>
      <c r="B390" s="20">
        <v>0</v>
      </c>
      <c r="C390" s="20">
        <v>1125</v>
      </c>
      <c r="D390" s="20">
        <v>1125</v>
      </c>
      <c r="E390" s="70">
        <f t="shared" si="6"/>
        <v>0</v>
      </c>
    </row>
    <row r="391" spans="1:5" s="22" customFormat="1" ht="15" thickBot="1" x14ac:dyDescent="0.4">
      <c r="A391" s="23" t="s">
        <v>359</v>
      </c>
      <c r="B391" s="24">
        <v>242534.70999999988</v>
      </c>
      <c r="C391" s="24">
        <v>248103</v>
      </c>
      <c r="D391" s="24">
        <v>267739</v>
      </c>
      <c r="E391" s="72">
        <f t="shared" si="6"/>
        <v>19636</v>
      </c>
    </row>
    <row r="392" spans="1:5" ht="15" thickBot="1" x14ac:dyDescent="0.4">
      <c r="A392" s="33"/>
      <c r="B392" s="27"/>
      <c r="C392" s="27"/>
      <c r="D392" s="27"/>
      <c r="E392" s="27"/>
    </row>
    <row r="393" spans="1:5" x14ac:dyDescent="0.35">
      <c r="A393" s="29" t="s">
        <v>360</v>
      </c>
      <c r="B393" s="30"/>
      <c r="C393" s="30"/>
      <c r="D393" s="30"/>
      <c r="E393" s="85"/>
    </row>
    <row r="394" spans="1:5" x14ac:dyDescent="0.35">
      <c r="A394" s="16" t="s">
        <v>12</v>
      </c>
      <c r="B394" s="17">
        <v>365402.49000000011</v>
      </c>
      <c r="C394" s="17">
        <v>365461</v>
      </c>
      <c r="D394" s="17">
        <v>357825</v>
      </c>
      <c r="E394" s="69">
        <f t="shared" si="6"/>
        <v>-7636</v>
      </c>
    </row>
    <row r="395" spans="1:5" x14ac:dyDescent="0.35">
      <c r="A395" s="16" t="s">
        <v>13</v>
      </c>
      <c r="B395" s="17">
        <v>0</v>
      </c>
      <c r="C395" s="17">
        <v>0</v>
      </c>
      <c r="D395" s="17">
        <v>0</v>
      </c>
      <c r="E395" s="69">
        <f t="shared" si="6"/>
        <v>0</v>
      </c>
    </row>
    <row r="396" spans="1:5" x14ac:dyDescent="0.35">
      <c r="A396" s="16" t="s">
        <v>14</v>
      </c>
      <c r="B396" s="17">
        <v>173621.08999999997</v>
      </c>
      <c r="C396" s="17">
        <v>173621</v>
      </c>
      <c r="D396" s="17">
        <v>161410</v>
      </c>
      <c r="E396" s="69">
        <f t="shared" si="6"/>
        <v>-12211</v>
      </c>
    </row>
    <row r="397" spans="1:5" s="22" customFormat="1" x14ac:dyDescent="0.35">
      <c r="A397" s="19" t="s">
        <v>15</v>
      </c>
      <c r="B397" s="20">
        <v>539023.58000000007</v>
      </c>
      <c r="C397" s="20">
        <v>539082</v>
      </c>
      <c r="D397" s="20">
        <v>519235</v>
      </c>
      <c r="E397" s="70">
        <f t="shared" si="6"/>
        <v>-19847</v>
      </c>
    </row>
    <row r="398" spans="1:5" x14ac:dyDescent="0.35">
      <c r="A398" s="16" t="s">
        <v>39</v>
      </c>
      <c r="B398" s="17">
        <v>0</v>
      </c>
      <c r="C398" s="17">
        <v>750</v>
      </c>
      <c r="D398" s="17">
        <v>500</v>
      </c>
      <c r="E398" s="69">
        <f t="shared" si="6"/>
        <v>-250</v>
      </c>
    </row>
    <row r="399" spans="1:5" x14ac:dyDescent="0.35">
      <c r="A399" s="16" t="s">
        <v>16</v>
      </c>
      <c r="B399" s="17">
        <v>31019.33</v>
      </c>
      <c r="C399" s="17">
        <v>9000</v>
      </c>
      <c r="D399" s="17">
        <v>59000</v>
      </c>
      <c r="E399" s="69">
        <f t="shared" si="6"/>
        <v>50000</v>
      </c>
    </row>
    <row r="400" spans="1:5" x14ac:dyDescent="0.35">
      <c r="A400" s="16" t="s">
        <v>17</v>
      </c>
      <c r="B400" s="17">
        <v>1155.6999999999998</v>
      </c>
      <c r="C400" s="17">
        <v>25500</v>
      </c>
      <c r="D400" s="17">
        <v>1300</v>
      </c>
      <c r="E400" s="69">
        <f t="shared" si="6"/>
        <v>-24200</v>
      </c>
    </row>
    <row r="401" spans="1:5" s="22" customFormat="1" x14ac:dyDescent="0.35">
      <c r="A401" s="19" t="s">
        <v>18</v>
      </c>
      <c r="B401" s="20">
        <v>32175.030000000002</v>
      </c>
      <c r="C401" s="20">
        <v>35250</v>
      </c>
      <c r="D401" s="20">
        <v>60800</v>
      </c>
      <c r="E401" s="70">
        <f t="shared" si="6"/>
        <v>25550</v>
      </c>
    </row>
    <row r="402" spans="1:5" x14ac:dyDescent="0.35">
      <c r="A402" s="16" t="s">
        <v>31</v>
      </c>
      <c r="B402" s="17">
        <v>1.2499999999999998</v>
      </c>
      <c r="C402" s="17">
        <v>0</v>
      </c>
      <c r="D402" s="17">
        <v>0</v>
      </c>
      <c r="E402" s="69">
        <f t="shared" si="6"/>
        <v>0</v>
      </c>
    </row>
    <row r="403" spans="1:5" s="22" customFormat="1" x14ac:dyDescent="0.35">
      <c r="A403" s="19" t="s">
        <v>32</v>
      </c>
      <c r="B403" s="20">
        <v>1.2499999999999998</v>
      </c>
      <c r="C403" s="20">
        <v>0</v>
      </c>
      <c r="D403" s="20">
        <v>0</v>
      </c>
      <c r="E403" s="70">
        <f t="shared" si="6"/>
        <v>0</v>
      </c>
    </row>
    <row r="404" spans="1:5" x14ac:dyDescent="0.35">
      <c r="A404" s="16" t="s">
        <v>40</v>
      </c>
      <c r="B404" s="17">
        <v>0</v>
      </c>
      <c r="C404" s="17">
        <v>900</v>
      </c>
      <c r="D404" s="17">
        <v>1800</v>
      </c>
      <c r="E404" s="69">
        <f t="shared" si="6"/>
        <v>900</v>
      </c>
    </row>
    <row r="405" spans="1:5" s="22" customFormat="1" x14ac:dyDescent="0.35">
      <c r="A405" s="19" t="s">
        <v>104</v>
      </c>
      <c r="B405" s="20">
        <v>0</v>
      </c>
      <c r="C405" s="20">
        <v>900</v>
      </c>
      <c r="D405" s="20">
        <v>1800</v>
      </c>
      <c r="E405" s="70">
        <f t="shared" si="6"/>
        <v>900</v>
      </c>
    </row>
    <row r="406" spans="1:5" s="22" customFormat="1" ht="15" thickBot="1" x14ac:dyDescent="0.4">
      <c r="A406" s="23" t="s">
        <v>361</v>
      </c>
      <c r="B406" s="24">
        <v>571199.86</v>
      </c>
      <c r="C406" s="24">
        <v>575232</v>
      </c>
      <c r="D406" s="24">
        <v>581835</v>
      </c>
      <c r="E406" s="72">
        <f t="shared" si="6"/>
        <v>6603</v>
      </c>
    </row>
    <row r="407" spans="1:5" ht="15" thickBot="1" x14ac:dyDescent="0.4">
      <c r="A407" s="33"/>
      <c r="B407" s="27"/>
      <c r="C407" s="27"/>
      <c r="D407" s="27"/>
      <c r="E407" s="27"/>
    </row>
    <row r="408" spans="1:5" x14ac:dyDescent="0.35">
      <c r="A408" s="29" t="s">
        <v>362</v>
      </c>
      <c r="B408" s="30"/>
      <c r="C408" s="30"/>
      <c r="D408" s="30"/>
      <c r="E408" s="85"/>
    </row>
    <row r="409" spans="1:5" x14ac:dyDescent="0.35">
      <c r="A409" s="16" t="s">
        <v>12</v>
      </c>
      <c r="B409" s="17">
        <v>335680.14999999997</v>
      </c>
      <c r="C409" s="17">
        <v>336384</v>
      </c>
      <c r="D409" s="17">
        <v>445275</v>
      </c>
      <c r="E409" s="69">
        <f t="shared" si="6"/>
        <v>108891</v>
      </c>
    </row>
    <row r="410" spans="1:5" x14ac:dyDescent="0.35">
      <c r="A410" s="16" t="s">
        <v>13</v>
      </c>
      <c r="B410" s="17">
        <v>0</v>
      </c>
      <c r="C410" s="17">
        <v>750</v>
      </c>
      <c r="D410" s="17">
        <v>750</v>
      </c>
      <c r="E410" s="69">
        <f t="shared" si="6"/>
        <v>0</v>
      </c>
    </row>
    <row r="411" spans="1:5" x14ac:dyDescent="0.35">
      <c r="A411" s="16" t="s">
        <v>14</v>
      </c>
      <c r="B411" s="17">
        <v>162609.04999999999</v>
      </c>
      <c r="C411" s="17">
        <v>162648</v>
      </c>
      <c r="D411" s="17">
        <v>200857</v>
      </c>
      <c r="E411" s="69">
        <f t="shared" si="6"/>
        <v>38209</v>
      </c>
    </row>
    <row r="412" spans="1:5" s="22" customFormat="1" x14ac:dyDescent="0.35">
      <c r="A412" s="19" t="s">
        <v>15</v>
      </c>
      <c r="B412" s="20">
        <v>498289.19999999995</v>
      </c>
      <c r="C412" s="20">
        <v>499782</v>
      </c>
      <c r="D412" s="20">
        <v>646882</v>
      </c>
      <c r="E412" s="70">
        <f t="shared" si="6"/>
        <v>147100</v>
      </c>
    </row>
    <row r="413" spans="1:5" x14ac:dyDescent="0.35">
      <c r="A413" s="16" t="s">
        <v>39</v>
      </c>
      <c r="B413" s="17">
        <v>772.22</v>
      </c>
      <c r="C413" s="17">
        <v>600</v>
      </c>
      <c r="D413" s="17">
        <v>600</v>
      </c>
      <c r="E413" s="69">
        <f t="shared" si="6"/>
        <v>0</v>
      </c>
    </row>
    <row r="414" spans="1:5" x14ac:dyDescent="0.35">
      <c r="A414" s="16" t="s">
        <v>16</v>
      </c>
      <c r="B414" s="17">
        <v>483.44</v>
      </c>
      <c r="C414" s="17">
        <v>12271</v>
      </c>
      <c r="D414" s="17">
        <v>37771</v>
      </c>
      <c r="E414" s="69">
        <f t="shared" si="6"/>
        <v>25500</v>
      </c>
    </row>
    <row r="415" spans="1:5" x14ac:dyDescent="0.35">
      <c r="A415" s="16" t="s">
        <v>17</v>
      </c>
      <c r="B415" s="17">
        <v>11053.939999999999</v>
      </c>
      <c r="C415" s="17">
        <v>20750</v>
      </c>
      <c r="D415" s="17">
        <v>11250</v>
      </c>
      <c r="E415" s="69">
        <f t="shared" si="6"/>
        <v>-9500</v>
      </c>
    </row>
    <row r="416" spans="1:5" s="22" customFormat="1" x14ac:dyDescent="0.35">
      <c r="A416" s="19" t="s">
        <v>18</v>
      </c>
      <c r="B416" s="20">
        <v>12309.599999999999</v>
      </c>
      <c r="C416" s="20">
        <v>33621</v>
      </c>
      <c r="D416" s="20">
        <v>49621</v>
      </c>
      <c r="E416" s="70">
        <f t="shared" si="6"/>
        <v>16000</v>
      </c>
    </row>
    <row r="417" spans="1:5" x14ac:dyDescent="0.35">
      <c r="A417" s="16" t="s">
        <v>74</v>
      </c>
      <c r="B417" s="17">
        <v>36425</v>
      </c>
      <c r="C417" s="17">
        <v>22500</v>
      </c>
      <c r="D417" s="17">
        <v>22500</v>
      </c>
      <c r="E417" s="69">
        <f t="shared" si="6"/>
        <v>0</v>
      </c>
    </row>
    <row r="418" spans="1:5" x14ac:dyDescent="0.35">
      <c r="A418" s="16" t="s">
        <v>31</v>
      </c>
      <c r="B418" s="17">
        <v>0</v>
      </c>
      <c r="C418" s="17">
        <v>2250</v>
      </c>
      <c r="D418" s="17">
        <v>2250</v>
      </c>
      <c r="E418" s="69">
        <f t="shared" si="6"/>
        <v>0</v>
      </c>
    </row>
    <row r="419" spans="1:5" s="22" customFormat="1" x14ac:dyDescent="0.35">
      <c r="A419" s="19" t="s">
        <v>32</v>
      </c>
      <c r="B419" s="20">
        <v>36425</v>
      </c>
      <c r="C419" s="20">
        <v>24750</v>
      </c>
      <c r="D419" s="20">
        <v>24750</v>
      </c>
      <c r="E419" s="70">
        <f t="shared" si="6"/>
        <v>0</v>
      </c>
    </row>
    <row r="420" spans="1:5" x14ac:dyDescent="0.35">
      <c r="A420" s="16" t="s">
        <v>40</v>
      </c>
      <c r="B420" s="17">
        <v>0</v>
      </c>
      <c r="C420" s="17">
        <v>1125</v>
      </c>
      <c r="D420" s="17">
        <v>1125</v>
      </c>
      <c r="E420" s="69">
        <f t="shared" si="6"/>
        <v>0</v>
      </c>
    </row>
    <row r="421" spans="1:5" s="22" customFormat="1" x14ac:dyDescent="0.35">
      <c r="A421" s="19" t="s">
        <v>104</v>
      </c>
      <c r="B421" s="20">
        <v>0</v>
      </c>
      <c r="C421" s="20">
        <v>1125</v>
      </c>
      <c r="D421" s="20">
        <v>1125</v>
      </c>
      <c r="E421" s="70">
        <f t="shared" si="6"/>
        <v>0</v>
      </c>
    </row>
    <row r="422" spans="1:5" s="22" customFormat="1" ht="15" thickBot="1" x14ac:dyDescent="0.4">
      <c r="A422" s="23" t="s">
        <v>363</v>
      </c>
      <c r="B422" s="24">
        <v>547023.79999999993</v>
      </c>
      <c r="C422" s="24">
        <v>559278</v>
      </c>
      <c r="D422" s="24">
        <v>722378</v>
      </c>
      <c r="E422" s="72">
        <f t="shared" si="6"/>
        <v>163100</v>
      </c>
    </row>
    <row r="423" spans="1:5" ht="15" thickBot="1" x14ac:dyDescent="0.4">
      <c r="A423" s="33"/>
      <c r="B423" s="27"/>
      <c r="C423" s="27"/>
      <c r="D423" s="27"/>
      <c r="E423" s="27"/>
    </row>
    <row r="424" spans="1:5" x14ac:dyDescent="0.35">
      <c r="A424" s="29" t="s">
        <v>364</v>
      </c>
      <c r="B424" s="30"/>
      <c r="C424" s="30"/>
      <c r="D424" s="30"/>
      <c r="E424" s="85"/>
    </row>
    <row r="425" spans="1:5" x14ac:dyDescent="0.35">
      <c r="A425" s="16" t="s">
        <v>12</v>
      </c>
      <c r="B425" s="17">
        <v>4108.8600000000006</v>
      </c>
      <c r="C425" s="17">
        <v>4109</v>
      </c>
      <c r="D425" s="17">
        <v>0</v>
      </c>
      <c r="E425" s="69">
        <f t="shared" si="6"/>
        <v>-4109</v>
      </c>
    </row>
    <row r="426" spans="1:5" x14ac:dyDescent="0.35">
      <c r="A426" s="16" t="s">
        <v>13</v>
      </c>
      <c r="B426" s="17">
        <v>5379.5</v>
      </c>
      <c r="C426" s="17">
        <v>5380</v>
      </c>
      <c r="D426" s="17">
        <v>30000</v>
      </c>
      <c r="E426" s="69">
        <f t="shared" si="6"/>
        <v>24620</v>
      </c>
    </row>
    <row r="427" spans="1:5" x14ac:dyDescent="0.35">
      <c r="A427" s="16" t="s">
        <v>14</v>
      </c>
      <c r="B427" s="17">
        <v>6.62</v>
      </c>
      <c r="C427" s="17">
        <v>7</v>
      </c>
      <c r="D427" s="17">
        <v>0</v>
      </c>
      <c r="E427" s="69">
        <f t="shared" si="6"/>
        <v>-7</v>
      </c>
    </row>
    <row r="428" spans="1:5" s="22" customFormat="1" x14ac:dyDescent="0.35">
      <c r="A428" s="19" t="s">
        <v>15</v>
      </c>
      <c r="B428" s="20">
        <v>9494.9800000000014</v>
      </c>
      <c r="C428" s="20">
        <v>9496</v>
      </c>
      <c r="D428" s="20">
        <v>30000</v>
      </c>
      <c r="E428" s="70">
        <f t="shared" si="6"/>
        <v>20504</v>
      </c>
    </row>
    <row r="429" spans="1:5" x14ac:dyDescent="0.35">
      <c r="A429" s="16" t="s">
        <v>16</v>
      </c>
      <c r="B429" s="17">
        <v>5095.9399999999996</v>
      </c>
      <c r="C429" s="17">
        <v>5096</v>
      </c>
      <c r="D429" s="17">
        <v>50000</v>
      </c>
      <c r="E429" s="69">
        <f t="shared" si="6"/>
        <v>44904</v>
      </c>
    </row>
    <row r="430" spans="1:5" x14ac:dyDescent="0.35">
      <c r="A430" s="16" t="s">
        <v>17</v>
      </c>
      <c r="B430" s="17">
        <v>0</v>
      </c>
      <c r="C430" s="17">
        <v>0</v>
      </c>
      <c r="D430" s="17">
        <v>5000</v>
      </c>
      <c r="E430" s="69">
        <f t="shared" si="6"/>
        <v>5000</v>
      </c>
    </row>
    <row r="431" spans="1:5" s="22" customFormat="1" x14ac:dyDescent="0.35">
      <c r="A431" s="19" t="s">
        <v>18</v>
      </c>
      <c r="B431" s="20">
        <v>5095.9399999999996</v>
      </c>
      <c r="C431" s="20">
        <v>5096</v>
      </c>
      <c r="D431" s="20">
        <v>55000</v>
      </c>
      <c r="E431" s="70">
        <f t="shared" si="6"/>
        <v>49904</v>
      </c>
    </row>
    <row r="432" spans="1:5" x14ac:dyDescent="0.35">
      <c r="A432" s="16" t="s">
        <v>40</v>
      </c>
      <c r="B432" s="17">
        <v>0</v>
      </c>
      <c r="C432" s="17">
        <v>0</v>
      </c>
      <c r="D432" s="17">
        <v>23000</v>
      </c>
      <c r="E432" s="69">
        <f t="shared" si="6"/>
        <v>23000</v>
      </c>
    </row>
    <row r="433" spans="1:5" s="22" customFormat="1" x14ac:dyDescent="0.35">
      <c r="A433" s="19" t="s">
        <v>104</v>
      </c>
      <c r="B433" s="20">
        <v>0</v>
      </c>
      <c r="C433" s="20">
        <v>0</v>
      </c>
      <c r="D433" s="20">
        <v>23000</v>
      </c>
      <c r="E433" s="70">
        <f t="shared" ref="E433:E496" si="7">D433-C433</f>
        <v>23000</v>
      </c>
    </row>
    <row r="434" spans="1:5" s="22" customFormat="1" ht="15" thickBot="1" x14ac:dyDescent="0.4">
      <c r="A434" s="23" t="s">
        <v>365</v>
      </c>
      <c r="B434" s="24">
        <v>14590.920000000002</v>
      </c>
      <c r="C434" s="24">
        <v>14592</v>
      </c>
      <c r="D434" s="24">
        <v>108000</v>
      </c>
      <c r="E434" s="72">
        <f t="shared" si="7"/>
        <v>93408</v>
      </c>
    </row>
    <row r="435" spans="1:5" ht="15" thickBot="1" x14ac:dyDescent="0.4">
      <c r="A435" s="33"/>
      <c r="B435" s="27"/>
      <c r="C435" s="27"/>
      <c r="D435" s="27"/>
      <c r="E435" s="27"/>
    </row>
    <row r="436" spans="1:5" x14ac:dyDescent="0.35">
      <c r="A436" s="29" t="s">
        <v>366</v>
      </c>
      <c r="B436" s="30"/>
      <c r="C436" s="30"/>
      <c r="D436" s="30"/>
      <c r="E436" s="85"/>
    </row>
    <row r="437" spans="1:5" x14ac:dyDescent="0.35">
      <c r="A437" s="16" t="s">
        <v>12</v>
      </c>
      <c r="B437" s="17">
        <v>158194.18000000002</v>
      </c>
      <c r="C437" s="17">
        <v>158194</v>
      </c>
      <c r="D437" s="17">
        <v>157608</v>
      </c>
      <c r="E437" s="69">
        <f t="shared" si="7"/>
        <v>-586</v>
      </c>
    </row>
    <row r="438" spans="1:5" x14ac:dyDescent="0.35">
      <c r="A438" s="16" t="s">
        <v>14</v>
      </c>
      <c r="B438" s="17">
        <v>75841.110000000015</v>
      </c>
      <c r="C438" s="17">
        <v>75841</v>
      </c>
      <c r="D438" s="17">
        <v>71094</v>
      </c>
      <c r="E438" s="69">
        <f t="shared" si="7"/>
        <v>-4747</v>
      </c>
    </row>
    <row r="439" spans="1:5" s="22" customFormat="1" x14ac:dyDescent="0.35">
      <c r="A439" s="19" t="s">
        <v>15</v>
      </c>
      <c r="B439" s="20">
        <v>234035.29000000004</v>
      </c>
      <c r="C439" s="20">
        <v>234035</v>
      </c>
      <c r="D439" s="20">
        <v>228702</v>
      </c>
      <c r="E439" s="70">
        <f t="shared" si="7"/>
        <v>-5333</v>
      </c>
    </row>
    <row r="440" spans="1:5" x14ac:dyDescent="0.35">
      <c r="A440" s="16" t="s">
        <v>39</v>
      </c>
      <c r="B440" s="17">
        <v>22.05</v>
      </c>
      <c r="C440" s="17">
        <v>0</v>
      </c>
      <c r="D440" s="17">
        <v>500</v>
      </c>
      <c r="E440" s="69">
        <f t="shared" si="7"/>
        <v>500</v>
      </c>
    </row>
    <row r="441" spans="1:5" x14ac:dyDescent="0.35">
      <c r="A441" s="16" t="s">
        <v>16</v>
      </c>
      <c r="B441" s="17">
        <v>21191.010000000002</v>
      </c>
      <c r="C441" s="17">
        <v>39225</v>
      </c>
      <c r="D441" s="17">
        <v>43950</v>
      </c>
      <c r="E441" s="69">
        <f t="shared" si="7"/>
        <v>4725</v>
      </c>
    </row>
    <row r="442" spans="1:5" x14ac:dyDescent="0.35">
      <c r="A442" s="16" t="s">
        <v>17</v>
      </c>
      <c r="B442" s="17">
        <v>396.26</v>
      </c>
      <c r="C442" s="17">
        <v>1800</v>
      </c>
      <c r="D442" s="17">
        <v>6000</v>
      </c>
      <c r="E442" s="69">
        <f t="shared" si="7"/>
        <v>4200</v>
      </c>
    </row>
    <row r="443" spans="1:5" s="22" customFormat="1" x14ac:dyDescent="0.35">
      <c r="A443" s="19" t="s">
        <v>18</v>
      </c>
      <c r="B443" s="20">
        <v>21609.32</v>
      </c>
      <c r="C443" s="20">
        <v>41025</v>
      </c>
      <c r="D443" s="20">
        <v>50450</v>
      </c>
      <c r="E443" s="70">
        <f t="shared" si="7"/>
        <v>9425</v>
      </c>
    </row>
    <row r="444" spans="1:5" x14ac:dyDescent="0.35">
      <c r="A444" s="16" t="s">
        <v>74</v>
      </c>
      <c r="B444" s="17">
        <v>1660</v>
      </c>
      <c r="C444" s="17">
        <v>9000</v>
      </c>
      <c r="D444" s="17">
        <v>10000</v>
      </c>
      <c r="E444" s="69">
        <f t="shared" si="7"/>
        <v>1000</v>
      </c>
    </row>
    <row r="445" spans="1:5" x14ac:dyDescent="0.35">
      <c r="A445" s="16" t="s">
        <v>31</v>
      </c>
      <c r="B445" s="17">
        <v>634</v>
      </c>
      <c r="C445" s="17">
        <v>4170</v>
      </c>
      <c r="D445" s="17">
        <v>1000</v>
      </c>
      <c r="E445" s="69">
        <f t="shared" si="7"/>
        <v>-3170</v>
      </c>
    </row>
    <row r="446" spans="1:5" s="22" customFormat="1" x14ac:dyDescent="0.35">
      <c r="A446" s="19" t="s">
        <v>32</v>
      </c>
      <c r="B446" s="20">
        <v>2294</v>
      </c>
      <c r="C446" s="20">
        <v>13170</v>
      </c>
      <c r="D446" s="20">
        <v>11000</v>
      </c>
      <c r="E446" s="70">
        <f t="shared" si="7"/>
        <v>-2170</v>
      </c>
    </row>
    <row r="447" spans="1:5" s="22" customFormat="1" ht="15" thickBot="1" x14ac:dyDescent="0.4">
      <c r="A447" s="23" t="s">
        <v>367</v>
      </c>
      <c r="B447" s="24">
        <v>257938.61000000004</v>
      </c>
      <c r="C447" s="24">
        <v>288230</v>
      </c>
      <c r="D447" s="24">
        <v>290152</v>
      </c>
      <c r="E447" s="72">
        <f t="shared" si="7"/>
        <v>1922</v>
      </c>
    </row>
    <row r="448" spans="1:5" ht="15" thickBot="1" x14ac:dyDescent="0.4">
      <c r="A448" s="33"/>
      <c r="B448" s="27"/>
      <c r="C448" s="27"/>
      <c r="D448" s="27"/>
      <c r="E448" s="27"/>
    </row>
    <row r="449" spans="1:5" s="22" customFormat="1" x14ac:dyDescent="0.35">
      <c r="A449" s="29" t="s">
        <v>368</v>
      </c>
      <c r="B449" s="53"/>
      <c r="C449" s="53"/>
      <c r="D449" s="53"/>
      <c r="E449" s="80"/>
    </row>
    <row r="450" spans="1:5" x14ac:dyDescent="0.35">
      <c r="A450" s="16" t="s">
        <v>12</v>
      </c>
      <c r="B450" s="17">
        <v>445820.52999999974</v>
      </c>
      <c r="C450" s="17">
        <v>446381</v>
      </c>
      <c r="D450" s="17">
        <v>445658</v>
      </c>
      <c r="E450" s="69">
        <f t="shared" si="7"/>
        <v>-723</v>
      </c>
    </row>
    <row r="451" spans="1:5" x14ac:dyDescent="0.35">
      <c r="A451" s="16" t="s">
        <v>13</v>
      </c>
      <c r="B451" s="17">
        <v>0</v>
      </c>
      <c r="C451" s="17">
        <v>7928</v>
      </c>
      <c r="D451" s="17">
        <v>0</v>
      </c>
      <c r="E451" s="69">
        <f t="shared" si="7"/>
        <v>-7928</v>
      </c>
    </row>
    <row r="452" spans="1:5" x14ac:dyDescent="0.35">
      <c r="A452" s="16" t="s">
        <v>14</v>
      </c>
      <c r="B452" s="17">
        <v>213799.75</v>
      </c>
      <c r="C452" s="17">
        <v>213829</v>
      </c>
      <c r="D452" s="17">
        <v>201030</v>
      </c>
      <c r="E452" s="69">
        <f t="shared" si="7"/>
        <v>-12799</v>
      </c>
    </row>
    <row r="453" spans="1:5" s="22" customFormat="1" x14ac:dyDescent="0.35">
      <c r="A453" s="19" t="s">
        <v>15</v>
      </c>
      <c r="B453" s="20">
        <v>659620.2799999998</v>
      </c>
      <c r="C453" s="20">
        <v>668138</v>
      </c>
      <c r="D453" s="20">
        <v>646688</v>
      </c>
      <c r="E453" s="70">
        <f t="shared" si="7"/>
        <v>-21450</v>
      </c>
    </row>
    <row r="454" spans="1:5" x14ac:dyDescent="0.35">
      <c r="A454" s="16" t="s">
        <v>39</v>
      </c>
      <c r="B454" s="17">
        <v>1276.3800000000001</v>
      </c>
      <c r="C454" s="17">
        <v>18750</v>
      </c>
      <c r="D454" s="17">
        <v>0</v>
      </c>
      <c r="E454" s="69">
        <f t="shared" si="7"/>
        <v>-18750</v>
      </c>
    </row>
    <row r="455" spans="1:5" x14ac:dyDescent="0.35">
      <c r="A455" s="16" t="s">
        <v>16</v>
      </c>
      <c r="B455" s="17">
        <v>354.85</v>
      </c>
      <c r="C455" s="17">
        <v>4050</v>
      </c>
      <c r="D455" s="17">
        <v>56559</v>
      </c>
      <c r="E455" s="69">
        <f t="shared" si="7"/>
        <v>52509</v>
      </c>
    </row>
    <row r="456" spans="1:5" x14ac:dyDescent="0.35">
      <c r="A456" s="16" t="s">
        <v>17</v>
      </c>
      <c r="B456" s="17">
        <v>353.36</v>
      </c>
      <c r="C456" s="17">
        <v>1725</v>
      </c>
      <c r="D456" s="17">
        <v>10300</v>
      </c>
      <c r="E456" s="69">
        <f t="shared" si="7"/>
        <v>8575</v>
      </c>
    </row>
    <row r="457" spans="1:5" s="22" customFormat="1" x14ac:dyDescent="0.35">
      <c r="A457" s="19" t="s">
        <v>18</v>
      </c>
      <c r="B457" s="20">
        <v>1984.5900000000001</v>
      </c>
      <c r="C457" s="20">
        <v>24525</v>
      </c>
      <c r="D457" s="20">
        <v>66859</v>
      </c>
      <c r="E457" s="70">
        <f t="shared" si="7"/>
        <v>42334</v>
      </c>
    </row>
    <row r="458" spans="1:5" x14ac:dyDescent="0.35">
      <c r="A458" s="16" t="s">
        <v>74</v>
      </c>
      <c r="B458" s="17">
        <v>4771.25</v>
      </c>
      <c r="C458" s="17">
        <v>150000</v>
      </c>
      <c r="D458" s="17">
        <v>0</v>
      </c>
      <c r="E458" s="69">
        <f t="shared" si="7"/>
        <v>-150000</v>
      </c>
    </row>
    <row r="459" spans="1:5" x14ac:dyDescent="0.35">
      <c r="A459" s="16" t="s">
        <v>31</v>
      </c>
      <c r="B459" s="17">
        <v>0</v>
      </c>
      <c r="C459" s="17">
        <v>40470</v>
      </c>
      <c r="D459" s="17">
        <v>0</v>
      </c>
      <c r="E459" s="69">
        <f t="shared" si="7"/>
        <v>-40470</v>
      </c>
    </row>
    <row r="460" spans="1:5" s="22" customFormat="1" x14ac:dyDescent="0.35">
      <c r="A460" s="19" t="s">
        <v>32</v>
      </c>
      <c r="B460" s="20">
        <v>4771.25</v>
      </c>
      <c r="C460" s="20">
        <v>190470</v>
      </c>
      <c r="D460" s="20">
        <v>0</v>
      </c>
      <c r="E460" s="70">
        <f t="shared" si="7"/>
        <v>-190470</v>
      </c>
    </row>
    <row r="461" spans="1:5" s="22" customFormat="1" ht="15" thickBot="1" x14ac:dyDescent="0.4">
      <c r="A461" s="23" t="s">
        <v>369</v>
      </c>
      <c r="B461" s="24">
        <v>666376.11999999976</v>
      </c>
      <c r="C461" s="24">
        <v>883133</v>
      </c>
      <c r="D461" s="24">
        <v>713547</v>
      </c>
      <c r="E461" s="72">
        <f t="shared" si="7"/>
        <v>-169586</v>
      </c>
    </row>
    <row r="462" spans="1:5" ht="15" thickBot="1" x14ac:dyDescent="0.4">
      <c r="A462" s="33"/>
      <c r="B462" s="27"/>
      <c r="C462" s="27"/>
      <c r="D462" s="27"/>
      <c r="E462" s="27"/>
    </row>
    <row r="463" spans="1:5" s="22" customFormat="1" x14ac:dyDescent="0.35">
      <c r="A463" s="29" t="s">
        <v>370</v>
      </c>
      <c r="B463" s="53"/>
      <c r="C463" s="53"/>
      <c r="D463" s="53"/>
      <c r="E463" s="80"/>
    </row>
    <row r="464" spans="1:5" x14ac:dyDescent="0.35">
      <c r="A464" s="97" t="s">
        <v>16</v>
      </c>
      <c r="B464" s="17">
        <v>11116.97</v>
      </c>
      <c r="C464" s="17">
        <v>600</v>
      </c>
      <c r="D464" s="17">
        <v>60000</v>
      </c>
      <c r="E464" s="69">
        <f t="shared" si="7"/>
        <v>59400</v>
      </c>
    </row>
    <row r="465" spans="1:5" x14ac:dyDescent="0.35">
      <c r="A465" s="97" t="s">
        <v>17</v>
      </c>
      <c r="B465" s="17">
        <v>39451.269999999997</v>
      </c>
      <c r="C465" s="17">
        <v>18000</v>
      </c>
      <c r="D465" s="17">
        <v>10000</v>
      </c>
      <c r="E465" s="69">
        <f t="shared" si="7"/>
        <v>-8000</v>
      </c>
    </row>
    <row r="466" spans="1:5" s="22" customFormat="1" x14ac:dyDescent="0.35">
      <c r="A466" s="19" t="s">
        <v>18</v>
      </c>
      <c r="B466" s="20">
        <v>50568.24</v>
      </c>
      <c r="C466" s="20">
        <v>18600</v>
      </c>
      <c r="D466" s="20">
        <v>70000</v>
      </c>
      <c r="E466" s="70">
        <f t="shared" si="7"/>
        <v>51400</v>
      </c>
    </row>
    <row r="467" spans="1:5" x14ac:dyDescent="0.35">
      <c r="A467" s="97" t="s">
        <v>31</v>
      </c>
      <c r="B467" s="17">
        <v>0</v>
      </c>
      <c r="C467" s="17">
        <v>5700</v>
      </c>
      <c r="D467" s="17">
        <v>0</v>
      </c>
      <c r="E467" s="69">
        <f t="shared" si="7"/>
        <v>-5700</v>
      </c>
    </row>
    <row r="468" spans="1:5" s="22" customFormat="1" x14ac:dyDescent="0.35">
      <c r="A468" s="19" t="s">
        <v>32</v>
      </c>
      <c r="B468" s="20">
        <v>0</v>
      </c>
      <c r="C468" s="20">
        <v>5700</v>
      </c>
      <c r="D468" s="20">
        <v>0</v>
      </c>
      <c r="E468" s="70">
        <f t="shared" si="7"/>
        <v>-5700</v>
      </c>
    </row>
    <row r="469" spans="1:5" x14ac:dyDescent="0.35">
      <c r="A469" s="97" t="s">
        <v>40</v>
      </c>
      <c r="B469" s="17">
        <v>0</v>
      </c>
      <c r="C469" s="17">
        <v>95332</v>
      </c>
      <c r="D469" s="17">
        <v>0</v>
      </c>
      <c r="E469" s="69">
        <f t="shared" si="7"/>
        <v>-95332</v>
      </c>
    </row>
    <row r="470" spans="1:5" s="22" customFormat="1" x14ac:dyDescent="0.35">
      <c r="A470" s="19" t="s">
        <v>104</v>
      </c>
      <c r="B470" s="20">
        <v>0</v>
      </c>
      <c r="C470" s="20">
        <v>95332</v>
      </c>
      <c r="D470" s="20">
        <v>0</v>
      </c>
      <c r="E470" s="70">
        <f t="shared" si="7"/>
        <v>-95332</v>
      </c>
    </row>
    <row r="471" spans="1:5" s="22" customFormat="1" ht="15" thickBot="1" x14ac:dyDescent="0.4">
      <c r="A471" s="23" t="s">
        <v>371</v>
      </c>
      <c r="B471" s="24">
        <v>50568.24</v>
      </c>
      <c r="C471" s="24">
        <v>119632</v>
      </c>
      <c r="D471" s="24">
        <v>70000</v>
      </c>
      <c r="E471" s="72">
        <f t="shared" si="7"/>
        <v>-49632</v>
      </c>
    </row>
    <row r="472" spans="1:5" ht="15" thickBot="1" x14ac:dyDescent="0.4">
      <c r="A472" s="33"/>
      <c r="B472" s="27"/>
      <c r="C472" s="27"/>
      <c r="D472" s="27"/>
      <c r="E472" s="27"/>
    </row>
    <row r="473" spans="1:5" x14ac:dyDescent="0.35">
      <c r="A473" s="29" t="s">
        <v>372</v>
      </c>
      <c r="B473" s="30"/>
      <c r="C473" s="30"/>
      <c r="D473" s="30"/>
      <c r="E473" s="85"/>
    </row>
    <row r="474" spans="1:5" x14ac:dyDescent="0.35">
      <c r="A474" s="16" t="s">
        <v>12</v>
      </c>
      <c r="B474" s="17">
        <v>194542.43</v>
      </c>
      <c r="C474" s="17">
        <v>194868</v>
      </c>
      <c r="D474" s="17">
        <v>191056</v>
      </c>
      <c r="E474" s="69">
        <f t="shared" si="7"/>
        <v>-3812</v>
      </c>
    </row>
    <row r="475" spans="1:5" x14ac:dyDescent="0.35">
      <c r="A475" s="16" t="s">
        <v>14</v>
      </c>
      <c r="B475" s="17">
        <v>91855.96</v>
      </c>
      <c r="C475" s="17">
        <v>91868</v>
      </c>
      <c r="D475" s="17">
        <v>86183</v>
      </c>
      <c r="E475" s="69">
        <f t="shared" si="7"/>
        <v>-5685</v>
      </c>
    </row>
    <row r="476" spans="1:5" x14ac:dyDescent="0.35">
      <c r="A476" s="19" t="s">
        <v>15</v>
      </c>
      <c r="B476" s="20">
        <v>286398.39</v>
      </c>
      <c r="C476" s="20">
        <v>286736</v>
      </c>
      <c r="D476" s="20">
        <v>277239</v>
      </c>
      <c r="E476" s="70">
        <f t="shared" si="7"/>
        <v>-9497</v>
      </c>
    </row>
    <row r="477" spans="1:5" x14ac:dyDescent="0.35">
      <c r="A477" s="16" t="s">
        <v>16</v>
      </c>
      <c r="B477" s="17">
        <v>20.94</v>
      </c>
      <c r="C477" s="17">
        <v>750</v>
      </c>
      <c r="D477" s="17">
        <v>200</v>
      </c>
      <c r="E477" s="69">
        <f t="shared" si="7"/>
        <v>-550</v>
      </c>
    </row>
    <row r="478" spans="1:5" x14ac:dyDescent="0.35">
      <c r="A478" s="16" t="s">
        <v>17</v>
      </c>
      <c r="B478" s="17">
        <v>462.03999999999996</v>
      </c>
      <c r="C478" s="17">
        <v>375</v>
      </c>
      <c r="D478" s="17">
        <v>700</v>
      </c>
      <c r="E478" s="69">
        <f t="shared" si="7"/>
        <v>325</v>
      </c>
    </row>
    <row r="479" spans="1:5" x14ac:dyDescent="0.35">
      <c r="A479" s="19" t="s">
        <v>18</v>
      </c>
      <c r="B479" s="20">
        <v>482.97999999999996</v>
      </c>
      <c r="C479" s="20">
        <v>1125</v>
      </c>
      <c r="D479" s="20">
        <v>900</v>
      </c>
      <c r="E479" s="70">
        <f t="shared" si="7"/>
        <v>-225</v>
      </c>
    </row>
    <row r="480" spans="1:5" x14ac:dyDescent="0.35">
      <c r="A480" s="16" t="s">
        <v>40</v>
      </c>
      <c r="B480" s="17">
        <v>1217</v>
      </c>
      <c r="C480" s="17">
        <v>1125</v>
      </c>
      <c r="D480" s="17">
        <v>2600</v>
      </c>
      <c r="E480" s="69">
        <f t="shared" si="7"/>
        <v>1475</v>
      </c>
    </row>
    <row r="481" spans="1:5" x14ac:dyDescent="0.35">
      <c r="A481" s="19" t="s">
        <v>104</v>
      </c>
      <c r="B481" s="20">
        <v>1217</v>
      </c>
      <c r="C481" s="20">
        <v>1125</v>
      </c>
      <c r="D481" s="20">
        <v>2600</v>
      </c>
      <c r="E481" s="70">
        <f t="shared" si="7"/>
        <v>1475</v>
      </c>
    </row>
    <row r="482" spans="1:5" ht="15" thickBot="1" x14ac:dyDescent="0.4">
      <c r="A482" s="23" t="s">
        <v>373</v>
      </c>
      <c r="B482" s="24">
        <v>288098.37</v>
      </c>
      <c r="C482" s="24">
        <v>288986</v>
      </c>
      <c r="D482" s="24">
        <v>280739</v>
      </c>
      <c r="E482" s="72">
        <f t="shared" si="7"/>
        <v>-8247</v>
      </c>
    </row>
    <row r="483" spans="1:5" ht="15" thickBot="1" x14ac:dyDescent="0.4">
      <c r="A483" s="33"/>
      <c r="B483" s="27"/>
      <c r="C483" s="27"/>
      <c r="D483" s="27"/>
      <c r="E483" s="27"/>
    </row>
    <row r="484" spans="1:5" x14ac:dyDescent="0.35">
      <c r="A484" s="29" t="s">
        <v>374</v>
      </c>
      <c r="B484" s="53"/>
      <c r="C484" s="53"/>
      <c r="D484" s="53"/>
      <c r="E484" s="80"/>
    </row>
    <row r="485" spans="1:5" x14ac:dyDescent="0.35">
      <c r="A485" s="16" t="s">
        <v>12</v>
      </c>
      <c r="B485" s="17">
        <v>457988.74000000011</v>
      </c>
      <c r="C485" s="17">
        <v>457990</v>
      </c>
      <c r="D485" s="17">
        <v>437719</v>
      </c>
      <c r="E485" s="69">
        <f t="shared" si="7"/>
        <v>-20271</v>
      </c>
    </row>
    <row r="486" spans="1:5" x14ac:dyDescent="0.35">
      <c r="A486" s="16" t="s">
        <v>13</v>
      </c>
      <c r="B486" s="17">
        <v>3194.04</v>
      </c>
      <c r="C486" s="17">
        <v>3679</v>
      </c>
      <c r="D486" s="17">
        <v>0</v>
      </c>
      <c r="E486" s="69">
        <f t="shared" si="7"/>
        <v>-3679</v>
      </c>
    </row>
    <row r="487" spans="1:5" x14ac:dyDescent="0.35">
      <c r="A487" s="16" t="s">
        <v>14</v>
      </c>
      <c r="B487" s="17">
        <v>215806.54000000004</v>
      </c>
      <c r="C487" s="17">
        <v>215807</v>
      </c>
      <c r="D487" s="17">
        <v>197447</v>
      </c>
      <c r="E487" s="69">
        <f t="shared" si="7"/>
        <v>-18360</v>
      </c>
    </row>
    <row r="488" spans="1:5" x14ac:dyDescent="0.35">
      <c r="A488" s="19" t="s">
        <v>15</v>
      </c>
      <c r="B488" s="20">
        <v>676989.32000000007</v>
      </c>
      <c r="C488" s="20">
        <v>677476</v>
      </c>
      <c r="D488" s="20">
        <v>635166</v>
      </c>
      <c r="E488" s="70">
        <f t="shared" si="7"/>
        <v>-42310</v>
      </c>
    </row>
    <row r="489" spans="1:5" x14ac:dyDescent="0.35">
      <c r="A489" s="16" t="s">
        <v>39</v>
      </c>
      <c r="B489" s="17">
        <v>0</v>
      </c>
      <c r="C489" s="17">
        <v>375</v>
      </c>
      <c r="D489" s="17">
        <v>1000</v>
      </c>
      <c r="E489" s="69">
        <f t="shared" si="7"/>
        <v>625</v>
      </c>
    </row>
    <row r="490" spans="1:5" x14ac:dyDescent="0.35">
      <c r="A490" s="16" t="s">
        <v>16</v>
      </c>
      <c r="B490" s="17">
        <v>20535.560000000001</v>
      </c>
      <c r="C490" s="17">
        <v>20607</v>
      </c>
      <c r="D490" s="17">
        <v>25000</v>
      </c>
      <c r="E490" s="69">
        <f t="shared" si="7"/>
        <v>4393</v>
      </c>
    </row>
    <row r="491" spans="1:5" x14ac:dyDescent="0.35">
      <c r="A491" s="16" t="s">
        <v>17</v>
      </c>
      <c r="B491" s="17">
        <v>1614.03</v>
      </c>
      <c r="C491" s="17">
        <v>1614</v>
      </c>
      <c r="D491" s="17">
        <v>3000</v>
      </c>
      <c r="E491" s="69">
        <f t="shared" si="7"/>
        <v>1386</v>
      </c>
    </row>
    <row r="492" spans="1:5" x14ac:dyDescent="0.35">
      <c r="A492" s="19" t="s">
        <v>18</v>
      </c>
      <c r="B492" s="20">
        <v>22149.59</v>
      </c>
      <c r="C492" s="20">
        <v>22596</v>
      </c>
      <c r="D492" s="20">
        <v>29000</v>
      </c>
      <c r="E492" s="70">
        <f t="shared" si="7"/>
        <v>6404</v>
      </c>
    </row>
    <row r="493" spans="1:5" x14ac:dyDescent="0.35">
      <c r="A493" s="16" t="s">
        <v>74</v>
      </c>
      <c r="B493" s="17">
        <v>12192.199999999999</v>
      </c>
      <c r="C493" s="17">
        <v>18927</v>
      </c>
      <c r="D493" s="17">
        <v>25000</v>
      </c>
      <c r="E493" s="69">
        <f t="shared" si="7"/>
        <v>6073</v>
      </c>
    </row>
    <row r="494" spans="1:5" x14ac:dyDescent="0.35">
      <c r="A494" s="16" t="s">
        <v>31</v>
      </c>
      <c r="B494" s="17">
        <v>0</v>
      </c>
      <c r="C494" s="17">
        <v>1875</v>
      </c>
      <c r="D494" s="17">
        <v>1875</v>
      </c>
      <c r="E494" s="69">
        <f t="shared" si="7"/>
        <v>0</v>
      </c>
    </row>
    <row r="495" spans="1:5" x14ac:dyDescent="0.35">
      <c r="A495" s="19" t="s">
        <v>32</v>
      </c>
      <c r="B495" s="20">
        <v>12192.199999999999</v>
      </c>
      <c r="C495" s="20">
        <v>20802</v>
      </c>
      <c r="D495" s="20">
        <v>26875</v>
      </c>
      <c r="E495" s="70">
        <f t="shared" si="7"/>
        <v>6073</v>
      </c>
    </row>
    <row r="496" spans="1:5" ht="15" thickBot="1" x14ac:dyDescent="0.4">
      <c r="A496" s="23" t="s">
        <v>375</v>
      </c>
      <c r="B496" s="24">
        <v>711331.1100000001</v>
      </c>
      <c r="C496" s="24">
        <v>720874</v>
      </c>
      <c r="D496" s="24">
        <v>691041</v>
      </c>
      <c r="E496" s="72">
        <f t="shared" si="7"/>
        <v>-29833</v>
      </c>
    </row>
    <row r="497" spans="1:5" ht="15" thickBot="1" x14ac:dyDescent="0.4">
      <c r="A497" s="33"/>
      <c r="B497" s="27"/>
      <c r="C497" s="27"/>
      <c r="D497" s="27"/>
      <c r="E497" s="27"/>
    </row>
    <row r="498" spans="1:5" x14ac:dyDescent="0.35">
      <c r="A498" s="29" t="s">
        <v>376</v>
      </c>
      <c r="B498" s="30"/>
      <c r="C498" s="30"/>
      <c r="D498" s="30"/>
      <c r="E498" s="85"/>
    </row>
    <row r="499" spans="1:5" x14ac:dyDescent="0.35">
      <c r="A499" s="16" t="s">
        <v>12</v>
      </c>
      <c r="B499" s="17">
        <v>283642.5399999998</v>
      </c>
      <c r="C499" s="17">
        <v>283643</v>
      </c>
      <c r="D499" s="17">
        <v>282669</v>
      </c>
      <c r="E499" s="69">
        <f t="shared" ref="E499:E551" si="8">D499-C499</f>
        <v>-974</v>
      </c>
    </row>
    <row r="500" spans="1:5" x14ac:dyDescent="0.35">
      <c r="A500" s="16" t="s">
        <v>13</v>
      </c>
      <c r="B500" s="17">
        <v>0</v>
      </c>
      <c r="C500" s="17">
        <v>750</v>
      </c>
      <c r="D500" s="17">
        <v>5000</v>
      </c>
      <c r="E500" s="69">
        <f t="shared" si="8"/>
        <v>4250</v>
      </c>
    </row>
    <row r="501" spans="1:5" x14ac:dyDescent="0.35">
      <c r="A501" s="16" t="s">
        <v>14</v>
      </c>
      <c r="B501" s="17">
        <v>136008.13</v>
      </c>
      <c r="C501" s="17">
        <v>136008</v>
      </c>
      <c r="D501" s="17">
        <v>127508</v>
      </c>
      <c r="E501" s="69">
        <f t="shared" si="8"/>
        <v>-8500</v>
      </c>
    </row>
    <row r="502" spans="1:5" s="22" customFormat="1" x14ac:dyDescent="0.35">
      <c r="A502" s="19" t="s">
        <v>15</v>
      </c>
      <c r="B502" s="20">
        <v>419650.66999999981</v>
      </c>
      <c r="C502" s="20">
        <v>420401</v>
      </c>
      <c r="D502" s="20">
        <v>415177</v>
      </c>
      <c r="E502" s="70">
        <f t="shared" si="8"/>
        <v>-5224</v>
      </c>
    </row>
    <row r="503" spans="1:5" x14ac:dyDescent="0.35">
      <c r="A503" s="16" t="s">
        <v>16</v>
      </c>
      <c r="B503" s="17">
        <v>3582.8099999999995</v>
      </c>
      <c r="C503" s="17">
        <v>1500</v>
      </c>
      <c r="D503" s="17">
        <v>4300</v>
      </c>
      <c r="E503" s="69">
        <f t="shared" si="8"/>
        <v>2800</v>
      </c>
    </row>
    <row r="504" spans="1:5" x14ac:dyDescent="0.35">
      <c r="A504" s="16" t="s">
        <v>17</v>
      </c>
      <c r="B504" s="17">
        <v>1308.75</v>
      </c>
      <c r="C504" s="17">
        <v>750</v>
      </c>
      <c r="D504" s="17">
        <v>3920</v>
      </c>
      <c r="E504" s="69">
        <f t="shared" si="8"/>
        <v>3170</v>
      </c>
    </row>
    <row r="505" spans="1:5" s="22" customFormat="1" x14ac:dyDescent="0.35">
      <c r="A505" s="19" t="s">
        <v>18</v>
      </c>
      <c r="B505" s="20">
        <v>4891.5599999999995</v>
      </c>
      <c r="C505" s="20">
        <v>2250</v>
      </c>
      <c r="D505" s="20">
        <v>8220</v>
      </c>
      <c r="E505" s="70">
        <f t="shared" si="8"/>
        <v>5970</v>
      </c>
    </row>
    <row r="506" spans="1:5" x14ac:dyDescent="0.35">
      <c r="A506" s="16" t="s">
        <v>31</v>
      </c>
      <c r="B506" s="17">
        <v>0</v>
      </c>
      <c r="C506" s="17">
        <v>1440</v>
      </c>
      <c r="D506" s="17">
        <v>0</v>
      </c>
      <c r="E506" s="69">
        <f t="shared" si="8"/>
        <v>-1440</v>
      </c>
    </row>
    <row r="507" spans="1:5" s="22" customFormat="1" x14ac:dyDescent="0.35">
      <c r="A507" s="19" t="s">
        <v>32</v>
      </c>
      <c r="B507" s="20">
        <v>0</v>
      </c>
      <c r="C507" s="20">
        <v>1440</v>
      </c>
      <c r="D507" s="20">
        <v>0</v>
      </c>
      <c r="E507" s="70">
        <f t="shared" si="8"/>
        <v>-1440</v>
      </c>
    </row>
    <row r="508" spans="1:5" x14ac:dyDescent="0.35">
      <c r="A508" s="16" t="s">
        <v>40</v>
      </c>
      <c r="B508" s="17">
        <v>0</v>
      </c>
      <c r="C508" s="17">
        <v>3000</v>
      </c>
      <c r="D508" s="17">
        <v>6000</v>
      </c>
      <c r="E508" s="69">
        <f t="shared" si="8"/>
        <v>3000</v>
      </c>
    </row>
    <row r="509" spans="1:5" s="22" customFormat="1" x14ac:dyDescent="0.35">
      <c r="A509" s="19" t="s">
        <v>104</v>
      </c>
      <c r="B509" s="20">
        <v>0</v>
      </c>
      <c r="C509" s="20">
        <v>3000</v>
      </c>
      <c r="D509" s="20">
        <v>6000</v>
      </c>
      <c r="E509" s="70">
        <f t="shared" si="8"/>
        <v>3000</v>
      </c>
    </row>
    <row r="510" spans="1:5" s="22" customFormat="1" ht="15" thickBot="1" x14ac:dyDescent="0.4">
      <c r="A510" s="23" t="s">
        <v>377</v>
      </c>
      <c r="B510" s="24">
        <v>424542.22999999981</v>
      </c>
      <c r="C510" s="24">
        <v>427091</v>
      </c>
      <c r="D510" s="24">
        <v>429397</v>
      </c>
      <c r="E510" s="72">
        <f t="shared" si="8"/>
        <v>2306</v>
      </c>
    </row>
    <row r="511" spans="1:5" ht="15" thickBot="1" x14ac:dyDescent="0.4">
      <c r="A511" s="33"/>
      <c r="B511" s="27"/>
      <c r="C511" s="27"/>
      <c r="D511" s="27"/>
      <c r="E511" s="27"/>
    </row>
    <row r="512" spans="1:5" x14ac:dyDescent="0.35">
      <c r="A512" s="29" t="s">
        <v>378</v>
      </c>
      <c r="B512" s="30"/>
      <c r="C512" s="30"/>
      <c r="D512" s="30"/>
      <c r="E512" s="85"/>
    </row>
    <row r="513" spans="1:5" x14ac:dyDescent="0.35">
      <c r="A513" s="16" t="s">
        <v>12</v>
      </c>
      <c r="B513" s="17">
        <v>110012.71999999999</v>
      </c>
      <c r="C513" s="17">
        <v>110013</v>
      </c>
      <c r="D513" s="17">
        <v>109600</v>
      </c>
      <c r="E513" s="69">
        <f t="shared" si="8"/>
        <v>-413</v>
      </c>
    </row>
    <row r="514" spans="1:5" x14ac:dyDescent="0.35">
      <c r="A514" s="16" t="s">
        <v>13</v>
      </c>
      <c r="B514" s="17">
        <v>0</v>
      </c>
      <c r="C514" s="17">
        <v>0</v>
      </c>
      <c r="D514" s="17">
        <v>0</v>
      </c>
      <c r="E514" s="69">
        <f t="shared" si="8"/>
        <v>0</v>
      </c>
    </row>
    <row r="515" spans="1:5" x14ac:dyDescent="0.35">
      <c r="A515" s="16" t="s">
        <v>14</v>
      </c>
      <c r="B515" s="17">
        <v>52768.66</v>
      </c>
      <c r="C515" s="17">
        <v>52769</v>
      </c>
      <c r="D515" s="17">
        <v>49439</v>
      </c>
      <c r="E515" s="69">
        <f t="shared" si="8"/>
        <v>-3330</v>
      </c>
    </row>
    <row r="516" spans="1:5" x14ac:dyDescent="0.35">
      <c r="A516" s="19" t="s">
        <v>15</v>
      </c>
      <c r="B516" s="20">
        <v>162781.38</v>
      </c>
      <c r="C516" s="20">
        <v>162782</v>
      </c>
      <c r="D516" s="20">
        <v>159039</v>
      </c>
      <c r="E516" s="70">
        <f t="shared" si="8"/>
        <v>-3743</v>
      </c>
    </row>
    <row r="517" spans="1:5" x14ac:dyDescent="0.35">
      <c r="A517" s="16" t="s">
        <v>16</v>
      </c>
      <c r="B517" s="17">
        <v>925.26</v>
      </c>
      <c r="C517" s="17">
        <v>0</v>
      </c>
      <c r="D517" s="17">
        <v>1018</v>
      </c>
      <c r="E517" s="69">
        <f t="shared" si="8"/>
        <v>1018</v>
      </c>
    </row>
    <row r="518" spans="1:5" x14ac:dyDescent="0.35">
      <c r="A518" s="16" t="s">
        <v>17</v>
      </c>
      <c r="B518" s="17">
        <v>-196.79</v>
      </c>
      <c r="C518" s="17">
        <v>863</v>
      </c>
      <c r="D518" s="17">
        <v>400</v>
      </c>
      <c r="E518" s="69">
        <f t="shared" si="8"/>
        <v>-463</v>
      </c>
    </row>
    <row r="519" spans="1:5" x14ac:dyDescent="0.35">
      <c r="A519" s="19" t="s">
        <v>18</v>
      </c>
      <c r="B519" s="20">
        <v>728.47</v>
      </c>
      <c r="C519" s="20">
        <v>863</v>
      </c>
      <c r="D519" s="20">
        <v>1418</v>
      </c>
      <c r="E519" s="70">
        <f t="shared" si="8"/>
        <v>555</v>
      </c>
    </row>
    <row r="520" spans="1:5" x14ac:dyDescent="0.35">
      <c r="A520" s="16" t="s">
        <v>74</v>
      </c>
      <c r="B520" s="17">
        <v>0</v>
      </c>
      <c r="C520" s="17">
        <v>0</v>
      </c>
      <c r="D520" s="17">
        <v>1207</v>
      </c>
      <c r="E520" s="69">
        <f t="shared" si="8"/>
        <v>1207</v>
      </c>
    </row>
    <row r="521" spans="1:5" x14ac:dyDescent="0.35">
      <c r="A521" s="19" t="s">
        <v>32</v>
      </c>
      <c r="B521" s="20">
        <v>0</v>
      </c>
      <c r="C521" s="20">
        <v>0</v>
      </c>
      <c r="D521" s="20">
        <v>1207</v>
      </c>
      <c r="E521" s="70">
        <f t="shared" si="8"/>
        <v>1207</v>
      </c>
    </row>
    <row r="522" spans="1:5" x14ac:dyDescent="0.35">
      <c r="A522" s="16" t="s">
        <v>40</v>
      </c>
      <c r="B522" s="17">
        <v>30969.49</v>
      </c>
      <c r="C522" s="17">
        <v>31227</v>
      </c>
      <c r="D522" s="17">
        <v>0</v>
      </c>
      <c r="E522" s="69">
        <f t="shared" si="8"/>
        <v>-31227</v>
      </c>
    </row>
    <row r="523" spans="1:5" x14ac:dyDescent="0.35">
      <c r="A523" s="19" t="s">
        <v>104</v>
      </c>
      <c r="B523" s="20">
        <v>30969.49</v>
      </c>
      <c r="C523" s="20">
        <v>31227</v>
      </c>
      <c r="D523" s="20">
        <v>0</v>
      </c>
      <c r="E523" s="70">
        <f t="shared" si="8"/>
        <v>-31227</v>
      </c>
    </row>
    <row r="524" spans="1:5" ht="15" thickBot="1" x14ac:dyDescent="0.4">
      <c r="A524" s="23" t="s">
        <v>379</v>
      </c>
      <c r="B524" s="24">
        <v>194479.34</v>
      </c>
      <c r="C524" s="24">
        <v>194872</v>
      </c>
      <c r="D524" s="24">
        <v>161664</v>
      </c>
      <c r="E524" s="72">
        <f t="shared" si="8"/>
        <v>-33208</v>
      </c>
    </row>
    <row r="525" spans="1:5" ht="15" thickBot="1" x14ac:dyDescent="0.4">
      <c r="A525" s="33"/>
      <c r="B525" s="27"/>
      <c r="C525" s="27"/>
      <c r="D525" s="27"/>
      <c r="E525" s="27"/>
    </row>
    <row r="526" spans="1:5" x14ac:dyDescent="0.35">
      <c r="A526" s="29" t="s">
        <v>380</v>
      </c>
      <c r="B526" s="30"/>
      <c r="C526" s="30"/>
      <c r="D526" s="30"/>
      <c r="E526" s="85"/>
    </row>
    <row r="527" spans="1:5" x14ac:dyDescent="0.35">
      <c r="A527" s="16" t="s">
        <v>12</v>
      </c>
      <c r="B527" s="17">
        <v>240642.10000000003</v>
      </c>
      <c r="C527" s="17">
        <v>240642</v>
      </c>
      <c r="D527" s="17">
        <v>210538</v>
      </c>
      <c r="E527" s="69">
        <f t="shared" si="8"/>
        <v>-30104</v>
      </c>
    </row>
    <row r="528" spans="1:5" x14ac:dyDescent="0.35">
      <c r="A528" s="16" t="s">
        <v>13</v>
      </c>
      <c r="B528" s="17">
        <v>3640</v>
      </c>
      <c r="C528" s="17">
        <v>0</v>
      </c>
      <c r="D528" s="17">
        <v>0</v>
      </c>
      <c r="E528" s="69">
        <f t="shared" si="8"/>
        <v>0</v>
      </c>
    </row>
    <row r="529" spans="1:5" x14ac:dyDescent="0.35">
      <c r="A529" s="16" t="s">
        <v>14</v>
      </c>
      <c r="B529" s="17">
        <v>115554.93999999999</v>
      </c>
      <c r="C529" s="17">
        <v>115555</v>
      </c>
      <c r="D529" s="17">
        <v>94970</v>
      </c>
      <c r="E529" s="69">
        <f t="shared" si="8"/>
        <v>-20585</v>
      </c>
    </row>
    <row r="530" spans="1:5" x14ac:dyDescent="0.35">
      <c r="A530" s="19" t="s">
        <v>15</v>
      </c>
      <c r="B530" s="20">
        <v>359837.04000000004</v>
      </c>
      <c r="C530" s="20">
        <v>356197</v>
      </c>
      <c r="D530" s="20">
        <v>305508</v>
      </c>
      <c r="E530" s="70">
        <f t="shared" si="8"/>
        <v>-50689</v>
      </c>
    </row>
    <row r="531" spans="1:5" x14ac:dyDescent="0.35">
      <c r="A531" s="16" t="s">
        <v>39</v>
      </c>
      <c r="B531" s="17">
        <v>0</v>
      </c>
      <c r="C531" s="17">
        <v>1500</v>
      </c>
      <c r="D531" s="17">
        <v>2000</v>
      </c>
      <c r="E531" s="69">
        <f t="shared" si="8"/>
        <v>500</v>
      </c>
    </row>
    <row r="532" spans="1:5" x14ac:dyDescent="0.35">
      <c r="A532" s="16" t="s">
        <v>16</v>
      </c>
      <c r="B532" s="17">
        <v>1084.1399999999999</v>
      </c>
      <c r="C532" s="17">
        <v>563</v>
      </c>
      <c r="D532" s="17">
        <v>3100</v>
      </c>
      <c r="E532" s="69">
        <f t="shared" si="8"/>
        <v>2537</v>
      </c>
    </row>
    <row r="533" spans="1:5" x14ac:dyDescent="0.35">
      <c r="A533" s="16" t="s">
        <v>17</v>
      </c>
      <c r="B533" s="17">
        <v>2089.1</v>
      </c>
      <c r="C533" s="17">
        <v>2925</v>
      </c>
      <c r="D533" s="17">
        <v>6000</v>
      </c>
      <c r="E533" s="69">
        <f t="shared" si="8"/>
        <v>3075</v>
      </c>
    </row>
    <row r="534" spans="1:5" x14ac:dyDescent="0.35">
      <c r="A534" s="19" t="s">
        <v>18</v>
      </c>
      <c r="B534" s="20">
        <v>3173.24</v>
      </c>
      <c r="C534" s="20">
        <v>4988</v>
      </c>
      <c r="D534" s="20">
        <v>11100</v>
      </c>
      <c r="E534" s="70">
        <f t="shared" si="8"/>
        <v>6112</v>
      </c>
    </row>
    <row r="535" spans="1:5" x14ac:dyDescent="0.35">
      <c r="A535" s="16" t="s">
        <v>40</v>
      </c>
      <c r="B535" s="17">
        <v>1175</v>
      </c>
      <c r="C535" s="17">
        <v>3000</v>
      </c>
      <c r="D535" s="17">
        <v>4350</v>
      </c>
      <c r="E535" s="69">
        <f t="shared" si="8"/>
        <v>1350</v>
      </c>
    </row>
    <row r="536" spans="1:5" x14ac:dyDescent="0.35">
      <c r="A536" s="19" t="s">
        <v>104</v>
      </c>
      <c r="B536" s="20">
        <v>1175</v>
      </c>
      <c r="C536" s="20">
        <v>3000</v>
      </c>
      <c r="D536" s="20">
        <v>4350</v>
      </c>
      <c r="E536" s="70">
        <f t="shared" si="8"/>
        <v>1350</v>
      </c>
    </row>
    <row r="537" spans="1:5" ht="15" thickBot="1" x14ac:dyDescent="0.4">
      <c r="A537" s="23" t="s">
        <v>381</v>
      </c>
      <c r="B537" s="24">
        <v>364185.28</v>
      </c>
      <c r="C537" s="24">
        <v>364185</v>
      </c>
      <c r="D537" s="24">
        <v>320958</v>
      </c>
      <c r="E537" s="72">
        <f t="shared" si="8"/>
        <v>-43227</v>
      </c>
    </row>
    <row r="538" spans="1:5" x14ac:dyDescent="0.35">
      <c r="A538" s="60"/>
      <c r="B538" s="61"/>
      <c r="C538" s="62"/>
      <c r="D538" s="63"/>
      <c r="E538" s="94"/>
    </row>
    <row r="539" spans="1:5" ht="15" thickBot="1" x14ac:dyDescent="0.4">
      <c r="A539" s="42" t="s">
        <v>174</v>
      </c>
      <c r="B539" s="43">
        <v>4723997.3199999994</v>
      </c>
      <c r="C539" s="44">
        <v>5081158</v>
      </c>
      <c r="D539" s="45">
        <v>4961144</v>
      </c>
      <c r="E539" s="46">
        <f t="shared" si="8"/>
        <v>-120014</v>
      </c>
    </row>
    <row r="540" spans="1:5" ht="15" thickBot="1" x14ac:dyDescent="0.4">
      <c r="A540" s="32"/>
      <c r="B540" s="27"/>
      <c r="C540" s="27"/>
      <c r="D540" s="27"/>
      <c r="E540" s="27"/>
    </row>
    <row r="541" spans="1:5" x14ac:dyDescent="0.35">
      <c r="A541" s="7" t="s">
        <v>175</v>
      </c>
      <c r="B541" s="38"/>
      <c r="C541" s="39"/>
      <c r="D541" s="40"/>
      <c r="E541" s="95"/>
    </row>
    <row r="542" spans="1:5" ht="15" thickBot="1" x14ac:dyDescent="0.4">
      <c r="A542" s="47" t="s">
        <v>382</v>
      </c>
      <c r="B542" s="81"/>
      <c r="C542" s="82"/>
      <c r="D542" s="83"/>
      <c r="E542" s="96"/>
    </row>
    <row r="543" spans="1:5" x14ac:dyDescent="0.35">
      <c r="A543" s="77" t="s">
        <v>16</v>
      </c>
      <c r="B543" s="78">
        <v>0</v>
      </c>
      <c r="C543" s="78">
        <v>0</v>
      </c>
      <c r="D543" s="78">
        <v>5000</v>
      </c>
      <c r="E543" s="79">
        <f t="shared" si="8"/>
        <v>5000</v>
      </c>
    </row>
    <row r="544" spans="1:5" x14ac:dyDescent="0.35">
      <c r="A544" s="16" t="s">
        <v>17</v>
      </c>
      <c r="B544" s="17">
        <v>0</v>
      </c>
      <c r="C544" s="17">
        <v>9000</v>
      </c>
      <c r="D544" s="17">
        <v>0</v>
      </c>
      <c r="E544" s="69">
        <f t="shared" si="8"/>
        <v>-9000</v>
      </c>
    </row>
    <row r="545" spans="1:5" s="22" customFormat="1" x14ac:dyDescent="0.35">
      <c r="A545" s="19" t="s">
        <v>18</v>
      </c>
      <c r="B545" s="20">
        <v>0</v>
      </c>
      <c r="C545" s="20">
        <v>9000</v>
      </c>
      <c r="D545" s="20">
        <v>5000</v>
      </c>
      <c r="E545" s="70">
        <f t="shared" si="8"/>
        <v>-4000</v>
      </c>
    </row>
    <row r="546" spans="1:5" x14ac:dyDescent="0.35">
      <c r="A546" s="16" t="s">
        <v>74</v>
      </c>
      <c r="B546" s="17">
        <v>5766.79</v>
      </c>
      <c r="C546" s="17">
        <v>0</v>
      </c>
      <c r="D546" s="17">
        <v>4100</v>
      </c>
      <c r="E546" s="69">
        <f t="shared" si="8"/>
        <v>4100</v>
      </c>
    </row>
    <row r="547" spans="1:5" x14ac:dyDescent="0.35">
      <c r="A547" s="16" t="s">
        <v>31</v>
      </c>
      <c r="B547" s="17">
        <v>0</v>
      </c>
      <c r="C547" s="17">
        <v>0</v>
      </c>
      <c r="D547" s="17">
        <v>1500</v>
      </c>
      <c r="E547" s="69">
        <f t="shared" si="8"/>
        <v>1500</v>
      </c>
    </row>
    <row r="548" spans="1:5" s="22" customFormat="1" x14ac:dyDescent="0.35">
      <c r="A548" s="19" t="s">
        <v>32</v>
      </c>
      <c r="B548" s="20">
        <v>5766.79</v>
      </c>
      <c r="C548" s="20">
        <v>0</v>
      </c>
      <c r="D548" s="20">
        <v>5600</v>
      </c>
      <c r="E548" s="70">
        <f t="shared" si="8"/>
        <v>5600</v>
      </c>
    </row>
    <row r="549" spans="1:5" s="22" customFormat="1" ht="15" thickBot="1" x14ac:dyDescent="0.4">
      <c r="A549" s="23" t="s">
        <v>383</v>
      </c>
      <c r="B549" s="24">
        <v>5766.79</v>
      </c>
      <c r="C549" s="24">
        <v>9000</v>
      </c>
      <c r="D549" s="24">
        <v>10600</v>
      </c>
      <c r="E549" s="72">
        <f t="shared" si="8"/>
        <v>1600</v>
      </c>
    </row>
    <row r="550" spans="1:5" x14ac:dyDescent="0.35">
      <c r="A550" s="60"/>
      <c r="B550" s="61"/>
      <c r="C550" s="62"/>
      <c r="D550" s="63"/>
      <c r="E550" s="94"/>
    </row>
    <row r="551" spans="1:5" ht="15" thickBot="1" x14ac:dyDescent="0.4">
      <c r="A551" s="42" t="s">
        <v>180</v>
      </c>
      <c r="B551" s="43">
        <v>5766.79</v>
      </c>
      <c r="C551" s="44">
        <v>9000</v>
      </c>
      <c r="D551" s="45">
        <v>10600</v>
      </c>
      <c r="E551" s="46">
        <f t="shared" si="8"/>
        <v>1600</v>
      </c>
    </row>
    <row r="553" spans="1:5" ht="15" thickBot="1" x14ac:dyDescent="0.4"/>
    <row r="554" spans="1:5" x14ac:dyDescent="0.35">
      <c r="A554" s="65"/>
      <c r="B554" s="3" t="s">
        <v>4</v>
      </c>
      <c r="C554" s="3" t="s">
        <v>5</v>
      </c>
      <c r="D554" s="3" t="s">
        <v>5</v>
      </c>
      <c r="E554" s="4" t="s">
        <v>6</v>
      </c>
    </row>
    <row r="555" spans="1:5" x14ac:dyDescent="0.35">
      <c r="A555" s="67" t="s">
        <v>384</v>
      </c>
      <c r="B555" s="5" t="s">
        <v>8</v>
      </c>
      <c r="C555" s="5" t="s">
        <v>8</v>
      </c>
      <c r="D555" s="5" t="s">
        <v>6</v>
      </c>
      <c r="E555" s="6" t="s">
        <v>9</v>
      </c>
    </row>
    <row r="556" spans="1:5" x14ac:dyDescent="0.35">
      <c r="A556" s="16" t="s">
        <v>12</v>
      </c>
      <c r="B556" s="17">
        <f>SUMIF($A$9:$A$549,"Salaries",$B$9:$B$549)</f>
        <v>8826472.6399999987</v>
      </c>
      <c r="C556" s="17">
        <f>SUMIF($A$9:$A$549,"Salaries",$C$9:$C$549)</f>
        <v>8795887</v>
      </c>
      <c r="D556" s="17">
        <f>SUMIF($A$9:$A$549,"Salaries",$D$9:$D$549)</f>
        <v>7853954</v>
      </c>
      <c r="E556" s="69">
        <f>SUMIF($A$9:$A$549,"Salaries",$E$9:$E$549)</f>
        <v>-941933</v>
      </c>
    </row>
    <row r="557" spans="1:5" x14ac:dyDescent="0.35">
      <c r="A557" s="16" t="s">
        <v>13</v>
      </c>
      <c r="B557" s="17">
        <f>SUMIF($A$9:$A$549,"Other Compensation",$B$9:$B$549)</f>
        <v>144155.25000000003</v>
      </c>
      <c r="C557" s="17">
        <f>SUMIF($A$9:$A$549,"Other Compensation",$C$9:$C$549)</f>
        <v>88774</v>
      </c>
      <c r="D557" s="17">
        <f>SUMIF($A$9:$A$549,"Other Compensation",$D$9:$D$549)</f>
        <v>98250</v>
      </c>
      <c r="E557" s="69">
        <f>SUMIF($A$9:$A$549,"Other Compensation",$E$9:$E$549)</f>
        <v>9476</v>
      </c>
    </row>
    <row r="558" spans="1:5" x14ac:dyDescent="0.35">
      <c r="A558" s="16" t="s">
        <v>14</v>
      </c>
      <c r="B558" s="17">
        <f>SUMIF($A$9:$A$549,"Related Benefits",$B$9:$B$549)</f>
        <v>1631677.8800000048</v>
      </c>
      <c r="C558" s="17">
        <f>SUMIF($A$9:$A$549,"Related Benefits",$C$9:$C$549)</f>
        <v>3522510</v>
      </c>
      <c r="D558" s="17">
        <f>SUMIF($A$9:$A$549,"Related Benefits",$D$9:$D$549)</f>
        <v>3542792</v>
      </c>
      <c r="E558" s="69">
        <f>SUMIF($A$9:$A$549,"Related Benefits",$E$9:$E$549)</f>
        <v>20282</v>
      </c>
    </row>
    <row r="559" spans="1:5" x14ac:dyDescent="0.35">
      <c r="A559" s="19" t="s">
        <v>15</v>
      </c>
      <c r="B559" s="20">
        <f>SUM(B556:B558)</f>
        <v>10602305.770000003</v>
      </c>
      <c r="C559" s="20">
        <f>SUM(C556:C558)</f>
        <v>12407171</v>
      </c>
      <c r="D559" s="20">
        <f>SUM(D556:D558)</f>
        <v>11494996</v>
      </c>
      <c r="E559" s="70">
        <f>SUM(E556:E558)</f>
        <v>-912175</v>
      </c>
    </row>
    <row r="560" spans="1:5" x14ac:dyDescent="0.35">
      <c r="A560" s="16" t="s">
        <v>39</v>
      </c>
      <c r="B560" s="17">
        <f>SUMIF($A$9:$A$549,"Travel",$B$9:$B$549)</f>
        <v>4456.9800000000005</v>
      </c>
      <c r="C560" s="17">
        <f>SUMIF($A$9:$A$549,"Travel",$C$9:$C$549)</f>
        <v>44511</v>
      </c>
      <c r="D560" s="17">
        <f>SUMIF($A$9:$A$549,"Travel",$D$9:$D$549)</f>
        <v>53790</v>
      </c>
      <c r="E560" s="69">
        <f>SUMIF($A$9:$A$549,"Travel",$E$9:$E$549)</f>
        <v>9279</v>
      </c>
    </row>
    <row r="561" spans="1:5" x14ac:dyDescent="0.35">
      <c r="A561" s="16" t="s">
        <v>16</v>
      </c>
      <c r="B561" s="17">
        <f>SUMIF($A$9:$A$549,"Operating Services",$B$9:$B$549)</f>
        <v>970986.83999999985</v>
      </c>
      <c r="C561" s="17">
        <f>SUMIF($A$9:$A$549,"Operating Services",$C$9:$C$549)</f>
        <v>1155908</v>
      </c>
      <c r="D561" s="17">
        <f>SUMIF($A$9:$A$549,"Operating Services",$D$9:$D$549)</f>
        <v>6188336</v>
      </c>
      <c r="E561" s="69">
        <f>SUMIF($A$9:$A$549,"Operating Services",$E$9:$E$549)</f>
        <v>5032428</v>
      </c>
    </row>
    <row r="562" spans="1:5" x14ac:dyDescent="0.35">
      <c r="A562" s="16" t="s">
        <v>17</v>
      </c>
      <c r="B562" s="17">
        <f>SUMIF($A$9:$A$549,"Supplies",$B$9:$B$549)</f>
        <v>933321.96</v>
      </c>
      <c r="C562" s="17">
        <f>SUMIF($A$9:$A$549,"Supplies",$C$9:$C$549)</f>
        <v>894906</v>
      </c>
      <c r="D562" s="17">
        <f>SUMIF($A$9:$A$549,"Supplies",$D$9:$D$549)</f>
        <v>242812</v>
      </c>
      <c r="E562" s="69">
        <f>SUMIF($A$9:$A$549,"Supplies",$E$9:$E$549)</f>
        <v>-652094</v>
      </c>
    </row>
    <row r="563" spans="1:5" x14ac:dyDescent="0.35">
      <c r="A563" s="19" t="s">
        <v>18</v>
      </c>
      <c r="B563" s="20">
        <f>SUM(B560:B562)</f>
        <v>1908765.7799999998</v>
      </c>
      <c r="C563" s="20">
        <f>SUM(C560:C562)</f>
        <v>2095325</v>
      </c>
      <c r="D563" s="20">
        <f>SUM(D560:D562)</f>
        <v>6484938</v>
      </c>
      <c r="E563" s="70">
        <f>SUM(E560:E562)</f>
        <v>4389613</v>
      </c>
    </row>
    <row r="564" spans="1:5" x14ac:dyDescent="0.35">
      <c r="A564" s="16" t="s">
        <v>74</v>
      </c>
      <c r="B564" s="17">
        <f>SUMIF($A$9:$A$549,"Professional Services",$B$9:$B$549)</f>
        <v>510493.6</v>
      </c>
      <c r="C564" s="17">
        <f>SUMIF($A$9:$A$549,"Professional Services",$C$9:$C$549)</f>
        <v>587416</v>
      </c>
      <c r="D564" s="17">
        <f>SUMIF($A$9:$A$549,"Professional Services",$D$9:$D$549)</f>
        <v>1031482</v>
      </c>
      <c r="E564" s="69">
        <f>SUMIF($A$9:$A$549,"Professional Services",$E$9:$E$549)</f>
        <v>444066</v>
      </c>
    </row>
    <row r="565" spans="1:5" x14ac:dyDescent="0.35">
      <c r="A565" s="16" t="s">
        <v>31</v>
      </c>
      <c r="B565" s="17">
        <f>SUMIF($A$9:$A$549,"Other Charges",$B$9:$B$549)</f>
        <v>3501747.31</v>
      </c>
      <c r="C565" s="17">
        <f>SUMIF($A$9:$A$549,"Other Charges",$C$9:$C$549)</f>
        <v>7197846</v>
      </c>
      <c r="D565" s="17">
        <f>SUMIF($A$9:$A$549,"Other Charges",$D$9:$D$549)</f>
        <v>2257433</v>
      </c>
      <c r="E565" s="69">
        <f>SUMIF($A$9:$A$549,"Other Charges",$E$9:$E$549)</f>
        <v>-4940413</v>
      </c>
    </row>
    <row r="566" spans="1:5" x14ac:dyDescent="0.35">
      <c r="A566" s="19" t="s">
        <v>32</v>
      </c>
      <c r="B566" s="20">
        <f>SUM(B564:B565)-1</f>
        <v>4012239.91</v>
      </c>
      <c r="C566" s="20">
        <f>SUM(C564:C565)</f>
        <v>7785262</v>
      </c>
      <c r="D566" s="20">
        <f>SUM(D564:D565)</f>
        <v>3288915</v>
      </c>
      <c r="E566" s="70">
        <f>SUM(E564:E565)</f>
        <v>-4496347</v>
      </c>
    </row>
    <row r="567" spans="1:5" x14ac:dyDescent="0.35">
      <c r="A567" s="16" t="s">
        <v>40</v>
      </c>
      <c r="B567" s="17">
        <f>SUMIF($A$9:$A$549,"General Acquisitions",$B$9:$B$549)</f>
        <v>265947.38999999996</v>
      </c>
      <c r="C567" s="17">
        <f>SUMIF($A$9:$A$549,"General Acquisitions",$C$9:$C$549)</f>
        <v>369271</v>
      </c>
      <c r="D567" s="17">
        <f>SUMIF($A$9:$A$549,"General Acquisitions",$D$9:$D$549)</f>
        <v>84325</v>
      </c>
      <c r="E567" s="69">
        <f>SUMIF($A$9:$A$549,"General Acquisitions",$E$9:$E$549)</f>
        <v>-284946</v>
      </c>
    </row>
    <row r="568" spans="1:5" x14ac:dyDescent="0.35">
      <c r="A568" s="16" t="s">
        <v>103</v>
      </c>
      <c r="B568" s="17">
        <f>SUMIF($A$9:$A$549,"Library Acquisitions",$B$9:$B$549)</f>
        <v>0</v>
      </c>
      <c r="C568" s="17">
        <f>SUMIF($A$9:$A$549,"Library Acquisitions",$C$9:$C$549)</f>
        <v>0</v>
      </c>
      <c r="D568" s="17">
        <f>SUMIF($A$9:$A$549,"Library Acquisitions",$D$9:$D$549)</f>
        <v>0</v>
      </c>
      <c r="E568" s="69">
        <f>SUMIF($A$9:$A$549,"Library Acquisitions",$E$9:$E$549)</f>
        <v>0</v>
      </c>
    </row>
    <row r="569" spans="1:5" x14ac:dyDescent="0.35">
      <c r="A569" s="16" t="s">
        <v>182</v>
      </c>
      <c r="B569" s="17">
        <f>SUMIF($A$9:$A$549,"Major Repairs",$B$9:$B$549)</f>
        <v>0</v>
      </c>
      <c r="C569" s="17">
        <f>SUMIF($A$9:$A$549,"Major Repairs",$C$9:$C$549)</f>
        <v>0</v>
      </c>
      <c r="D569" s="17">
        <f>SUMIF($A$9:$A$549,"Major Repairs",$D$9:$D$549)</f>
        <v>0</v>
      </c>
      <c r="E569" s="69">
        <f>SUMIF($A$9:$A$549,"Major Repairs",$E$9:$E$549)</f>
        <v>0</v>
      </c>
    </row>
    <row r="570" spans="1:5" x14ac:dyDescent="0.35">
      <c r="A570" s="19" t="s">
        <v>104</v>
      </c>
      <c r="B570" s="20">
        <f>SUM(B567:B569)</f>
        <v>265947.38999999996</v>
      </c>
      <c r="C570" s="20">
        <f>SUM(C567:C569)</f>
        <v>369271</v>
      </c>
      <c r="D570" s="20">
        <f>SUM(D567:D569)</f>
        <v>84325</v>
      </c>
      <c r="E570" s="70">
        <f>SUM(E567:E569)</f>
        <v>-284946</v>
      </c>
    </row>
    <row r="571" spans="1:5" ht="15" thickBot="1" x14ac:dyDescent="0.4">
      <c r="A571" s="71" t="s">
        <v>385</v>
      </c>
      <c r="B571" s="24">
        <f>B570+B566+B563+B559</f>
        <v>16789258.850000001</v>
      </c>
      <c r="C571" s="24">
        <f>C570+C566+C563+C559</f>
        <v>22657029</v>
      </c>
      <c r="D571" s="24">
        <f>D570+D566+D563+D559</f>
        <v>21353174</v>
      </c>
      <c r="E571" s="72">
        <f>E570+E566+E563+E559</f>
        <v>-1303855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6351-840C-4EE7-9DD4-6B5822A012D0}">
  <dimension ref="A1:E76"/>
  <sheetViews>
    <sheetView workbookViewId="0">
      <selection activeCell="A4" sqref="A4"/>
    </sheetView>
  </sheetViews>
  <sheetFormatPr defaultRowHeight="14.5" x14ac:dyDescent="0.35"/>
  <cols>
    <col min="1" max="1" width="54.08984375" style="2" customWidth="1"/>
    <col min="2" max="5" width="12.26953125" style="2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4" spans="1:5" ht="15" thickBot="1" x14ac:dyDescent="0.4"/>
    <row r="5" spans="1:5" x14ac:dyDescent="0.35">
      <c r="B5" s="3" t="s">
        <v>4</v>
      </c>
      <c r="C5" s="3" t="s">
        <v>5</v>
      </c>
      <c r="D5" s="3" t="s">
        <v>5</v>
      </c>
      <c r="E5" s="4" t="s">
        <v>6</v>
      </c>
    </row>
    <row r="6" spans="1:5" ht="15" thickBot="1" x14ac:dyDescent="0.4">
      <c r="A6" s="1" t="s">
        <v>386</v>
      </c>
      <c r="B6" s="5" t="s">
        <v>8</v>
      </c>
      <c r="C6" s="5" t="s">
        <v>8</v>
      </c>
      <c r="D6" s="5" t="s">
        <v>6</v>
      </c>
      <c r="E6" s="6" t="s">
        <v>9</v>
      </c>
    </row>
    <row r="7" spans="1:5" x14ac:dyDescent="0.35">
      <c r="A7" s="7" t="s">
        <v>141</v>
      </c>
      <c r="B7" s="8"/>
      <c r="C7" s="8"/>
      <c r="D7" s="8"/>
      <c r="E7" s="9"/>
    </row>
    <row r="8" spans="1:5" ht="15" thickBot="1" x14ac:dyDescent="0.4">
      <c r="A8" s="47" t="s">
        <v>146</v>
      </c>
      <c r="B8" s="75"/>
      <c r="C8" s="75"/>
      <c r="D8" s="75"/>
      <c r="E8" s="76"/>
    </row>
    <row r="9" spans="1:5" x14ac:dyDescent="0.35">
      <c r="A9" s="77" t="s">
        <v>12</v>
      </c>
      <c r="B9" s="78">
        <v>0</v>
      </c>
      <c r="C9" s="78">
        <v>0</v>
      </c>
      <c r="D9" s="78">
        <v>10175</v>
      </c>
      <c r="E9" s="79">
        <f>D9-C9</f>
        <v>10175</v>
      </c>
    </row>
    <row r="10" spans="1:5" x14ac:dyDescent="0.35">
      <c r="A10" s="16" t="s">
        <v>14</v>
      </c>
      <c r="B10" s="17">
        <v>0</v>
      </c>
      <c r="C10" s="17">
        <v>0</v>
      </c>
      <c r="D10" s="17">
        <f>4590+1</f>
        <v>4591</v>
      </c>
      <c r="E10" s="69">
        <f t="shared" ref="E10:E56" si="0">D10-C10</f>
        <v>4591</v>
      </c>
    </row>
    <row r="11" spans="1:5" x14ac:dyDescent="0.35">
      <c r="A11" s="19" t="s">
        <v>15</v>
      </c>
      <c r="B11" s="20">
        <v>0</v>
      </c>
      <c r="C11" s="20">
        <v>0</v>
      </c>
      <c r="D11" s="20">
        <v>14765</v>
      </c>
      <c r="E11" s="70">
        <f t="shared" si="0"/>
        <v>14765</v>
      </c>
    </row>
    <row r="12" spans="1:5" x14ac:dyDescent="0.35">
      <c r="A12" s="16" t="s">
        <v>16</v>
      </c>
      <c r="B12" s="17">
        <v>0</v>
      </c>
      <c r="C12" s="17">
        <v>0</v>
      </c>
      <c r="D12" s="17">
        <v>0</v>
      </c>
      <c r="E12" s="69">
        <f t="shared" si="0"/>
        <v>0</v>
      </c>
    </row>
    <row r="13" spans="1:5" x14ac:dyDescent="0.35">
      <c r="A13" s="19" t="s">
        <v>18</v>
      </c>
      <c r="B13" s="20">
        <v>0</v>
      </c>
      <c r="C13" s="20">
        <v>0</v>
      </c>
      <c r="D13" s="20">
        <v>0</v>
      </c>
      <c r="E13" s="70">
        <f t="shared" si="0"/>
        <v>0</v>
      </c>
    </row>
    <row r="14" spans="1:5" ht="15" thickBot="1" x14ac:dyDescent="0.4">
      <c r="A14" s="23" t="s">
        <v>147</v>
      </c>
      <c r="B14" s="24">
        <v>0</v>
      </c>
      <c r="C14" s="24">
        <v>0</v>
      </c>
      <c r="D14" s="24">
        <v>14765</v>
      </c>
      <c r="E14" s="72">
        <f t="shared" si="0"/>
        <v>14765</v>
      </c>
    </row>
    <row r="15" spans="1:5" ht="15" thickBot="1" x14ac:dyDescent="0.4">
      <c r="A15" s="33"/>
      <c r="B15" s="27"/>
      <c r="C15" s="27"/>
      <c r="D15" s="27"/>
      <c r="E15" s="27"/>
    </row>
    <row r="16" spans="1:5" x14ac:dyDescent="0.35">
      <c r="A16" s="29" t="s">
        <v>300</v>
      </c>
      <c r="B16" s="30"/>
      <c r="C16" s="30"/>
      <c r="D16" s="30"/>
      <c r="E16" s="85"/>
    </row>
    <row r="17" spans="1:5" x14ac:dyDescent="0.35">
      <c r="A17" s="16" t="s">
        <v>16</v>
      </c>
      <c r="B17" s="17">
        <v>54032</v>
      </c>
      <c r="C17" s="17">
        <v>0</v>
      </c>
      <c r="D17" s="17">
        <v>0</v>
      </c>
      <c r="E17" s="69">
        <f t="shared" si="0"/>
        <v>0</v>
      </c>
    </row>
    <row r="18" spans="1:5" s="22" customFormat="1" x14ac:dyDescent="0.35">
      <c r="A18" s="19" t="s">
        <v>18</v>
      </c>
      <c r="B18" s="20">
        <v>54032</v>
      </c>
      <c r="C18" s="20">
        <v>0</v>
      </c>
      <c r="D18" s="20">
        <v>0</v>
      </c>
      <c r="E18" s="70">
        <f t="shared" si="0"/>
        <v>0</v>
      </c>
    </row>
    <row r="19" spans="1:5" x14ac:dyDescent="0.35">
      <c r="A19" s="16" t="s">
        <v>31</v>
      </c>
      <c r="B19" s="17">
        <v>2383323.7799999998</v>
      </c>
      <c r="C19" s="17">
        <v>100000</v>
      </c>
      <c r="D19" s="17">
        <v>0</v>
      </c>
      <c r="E19" s="69">
        <f t="shared" si="0"/>
        <v>-100000</v>
      </c>
    </row>
    <row r="20" spans="1:5" s="22" customFormat="1" x14ac:dyDescent="0.35">
      <c r="A20" s="19" t="s">
        <v>32</v>
      </c>
      <c r="B20" s="20">
        <v>2383323.7799999998</v>
      </c>
      <c r="C20" s="20">
        <v>100000</v>
      </c>
      <c r="D20" s="20">
        <v>0</v>
      </c>
      <c r="E20" s="70">
        <f t="shared" si="0"/>
        <v>-100000</v>
      </c>
    </row>
    <row r="21" spans="1:5" s="22" customFormat="1" ht="15" thickBot="1" x14ac:dyDescent="0.4">
      <c r="A21" s="23" t="s">
        <v>301</v>
      </c>
      <c r="B21" s="24">
        <v>2437355.7799999998</v>
      </c>
      <c r="C21" s="24">
        <v>100000</v>
      </c>
      <c r="D21" s="24">
        <v>0</v>
      </c>
      <c r="E21" s="72">
        <f t="shared" si="0"/>
        <v>-100000</v>
      </c>
    </row>
    <row r="22" spans="1:5" ht="15" thickBot="1" x14ac:dyDescent="0.4">
      <c r="A22" s="33"/>
      <c r="B22" s="27"/>
      <c r="C22" s="27"/>
      <c r="D22" s="27"/>
      <c r="E22" s="27"/>
    </row>
    <row r="23" spans="1:5" x14ac:dyDescent="0.35">
      <c r="A23" s="29" t="s">
        <v>387</v>
      </c>
      <c r="B23" s="30"/>
      <c r="C23" s="30"/>
      <c r="D23" s="30"/>
      <c r="E23" s="85"/>
    </row>
    <row r="24" spans="1:5" x14ac:dyDescent="0.35">
      <c r="A24" s="16" t="s">
        <v>16</v>
      </c>
      <c r="B24" s="17">
        <v>2539981.7600000007</v>
      </c>
      <c r="C24" s="17">
        <v>3557761</v>
      </c>
      <c r="D24" s="17">
        <v>4650780</v>
      </c>
      <c r="E24" s="69">
        <f t="shared" si="0"/>
        <v>1093019</v>
      </c>
    </row>
    <row r="25" spans="1:5" s="22" customFormat="1" x14ac:dyDescent="0.35">
      <c r="A25" s="19" t="s">
        <v>18</v>
      </c>
      <c r="B25" s="20">
        <v>2539981.7600000007</v>
      </c>
      <c r="C25" s="20">
        <v>3557761</v>
      </c>
      <c r="D25" s="20">
        <v>4650780</v>
      </c>
      <c r="E25" s="70">
        <f t="shared" si="0"/>
        <v>1093019</v>
      </c>
    </row>
    <row r="26" spans="1:5" s="22" customFormat="1" ht="15" thickBot="1" x14ac:dyDescent="0.4">
      <c r="A26" s="23" t="s">
        <v>388</v>
      </c>
      <c r="B26" s="24">
        <v>2539981.7600000007</v>
      </c>
      <c r="C26" s="24">
        <v>3557761</v>
      </c>
      <c r="D26" s="24">
        <v>4650780</v>
      </c>
      <c r="E26" s="72">
        <f t="shared" si="0"/>
        <v>1093019</v>
      </c>
    </row>
    <row r="27" spans="1:5" x14ac:dyDescent="0.35">
      <c r="A27" s="60"/>
      <c r="B27" s="61"/>
      <c r="C27" s="62"/>
      <c r="D27" s="63"/>
      <c r="E27" s="64"/>
    </row>
    <row r="28" spans="1:5" ht="15" thickBot="1" x14ac:dyDescent="0.4">
      <c r="A28" s="42" t="s">
        <v>154</v>
      </c>
      <c r="B28" s="43">
        <v>4977337.540000001</v>
      </c>
      <c r="C28" s="44">
        <v>3657761</v>
      </c>
      <c r="D28" s="45">
        <v>4665545</v>
      </c>
      <c r="E28" s="46">
        <f t="shared" si="0"/>
        <v>1007784</v>
      </c>
    </row>
    <row r="29" spans="1:5" ht="15" thickBot="1" x14ac:dyDescent="0.4">
      <c r="A29" s="32"/>
      <c r="B29" s="27"/>
      <c r="C29" s="27"/>
      <c r="D29" s="27"/>
      <c r="E29" s="27"/>
    </row>
    <row r="30" spans="1:5" x14ac:dyDescent="0.35">
      <c r="A30" s="7" t="s">
        <v>171</v>
      </c>
      <c r="B30" s="38"/>
      <c r="C30" s="39"/>
      <c r="D30" s="40"/>
      <c r="E30" s="41"/>
    </row>
    <row r="31" spans="1:5" ht="15" thickBot="1" x14ac:dyDescent="0.4">
      <c r="A31" s="47" t="s">
        <v>370</v>
      </c>
      <c r="B31" s="81"/>
      <c r="C31" s="82"/>
      <c r="D31" s="83"/>
      <c r="E31" s="84"/>
    </row>
    <row r="32" spans="1:5" x14ac:dyDescent="0.35">
      <c r="A32" s="77" t="s">
        <v>12</v>
      </c>
      <c r="B32" s="78">
        <v>477626.35000000009</v>
      </c>
      <c r="C32" s="78">
        <v>477627</v>
      </c>
      <c r="D32" s="78">
        <v>407020</v>
      </c>
      <c r="E32" s="79">
        <f t="shared" si="0"/>
        <v>-70607</v>
      </c>
    </row>
    <row r="33" spans="1:5" x14ac:dyDescent="0.35">
      <c r="A33" s="16" t="s">
        <v>14</v>
      </c>
      <c r="B33" s="17">
        <v>228789.51000000004</v>
      </c>
      <c r="C33" s="17">
        <v>228790</v>
      </c>
      <c r="D33" s="17">
        <v>183591</v>
      </c>
      <c r="E33" s="69">
        <f t="shared" si="0"/>
        <v>-45199</v>
      </c>
    </row>
    <row r="34" spans="1:5" s="22" customFormat="1" x14ac:dyDescent="0.35">
      <c r="A34" s="19" t="s">
        <v>15</v>
      </c>
      <c r="B34" s="20">
        <v>706415.8600000001</v>
      </c>
      <c r="C34" s="20">
        <v>706417</v>
      </c>
      <c r="D34" s="20">
        <v>590611</v>
      </c>
      <c r="E34" s="70">
        <f t="shared" si="0"/>
        <v>-115806</v>
      </c>
    </row>
    <row r="35" spans="1:5" x14ac:dyDescent="0.35">
      <c r="A35" s="16" t="s">
        <v>39</v>
      </c>
      <c r="B35" s="17">
        <v>0</v>
      </c>
      <c r="C35" s="17">
        <v>750</v>
      </c>
      <c r="D35" s="17">
        <v>500</v>
      </c>
      <c r="E35" s="69">
        <f t="shared" si="0"/>
        <v>-250</v>
      </c>
    </row>
    <row r="36" spans="1:5" x14ac:dyDescent="0.35">
      <c r="A36" s="16" t="s">
        <v>16</v>
      </c>
      <c r="B36" s="17">
        <v>49064.86</v>
      </c>
      <c r="C36" s="17">
        <v>105375</v>
      </c>
      <c r="D36" s="17">
        <v>60000</v>
      </c>
      <c r="E36" s="69">
        <f t="shared" si="0"/>
        <v>-45375</v>
      </c>
    </row>
    <row r="37" spans="1:5" x14ac:dyDescent="0.35">
      <c r="A37" s="16" t="s">
        <v>17</v>
      </c>
      <c r="B37" s="17">
        <v>7450.55</v>
      </c>
      <c r="C37" s="17">
        <v>7451</v>
      </c>
      <c r="D37" s="17">
        <v>62500</v>
      </c>
      <c r="E37" s="69">
        <f t="shared" si="0"/>
        <v>55049</v>
      </c>
    </row>
    <row r="38" spans="1:5" s="22" customFormat="1" x14ac:dyDescent="0.35">
      <c r="A38" s="19" t="s">
        <v>18</v>
      </c>
      <c r="B38" s="20">
        <v>56515.41</v>
      </c>
      <c r="C38" s="20">
        <v>113576</v>
      </c>
      <c r="D38" s="20">
        <v>123000</v>
      </c>
      <c r="E38" s="70">
        <f t="shared" si="0"/>
        <v>9424</v>
      </c>
    </row>
    <row r="39" spans="1:5" x14ac:dyDescent="0.35">
      <c r="A39" s="16" t="s">
        <v>74</v>
      </c>
      <c r="B39" s="17">
        <v>0</v>
      </c>
      <c r="C39" s="17">
        <v>18750</v>
      </c>
      <c r="D39" s="17">
        <v>16000</v>
      </c>
      <c r="E39" s="69">
        <f t="shared" si="0"/>
        <v>-2750</v>
      </c>
    </row>
    <row r="40" spans="1:5" x14ac:dyDescent="0.35">
      <c r="A40" s="16" t="s">
        <v>31</v>
      </c>
      <c r="B40" s="17">
        <v>0</v>
      </c>
      <c r="C40" s="17">
        <v>0</v>
      </c>
      <c r="D40" s="17">
        <v>15000</v>
      </c>
      <c r="E40" s="69">
        <f t="shared" si="0"/>
        <v>15000</v>
      </c>
    </row>
    <row r="41" spans="1:5" s="22" customFormat="1" x14ac:dyDescent="0.35">
      <c r="A41" s="19" t="s">
        <v>32</v>
      </c>
      <c r="B41" s="20">
        <v>0</v>
      </c>
      <c r="C41" s="20">
        <v>18750</v>
      </c>
      <c r="D41" s="20">
        <v>31000</v>
      </c>
      <c r="E41" s="70">
        <f t="shared" si="0"/>
        <v>12250</v>
      </c>
    </row>
    <row r="42" spans="1:5" x14ac:dyDescent="0.35">
      <c r="A42" s="16" t="s">
        <v>40</v>
      </c>
      <c r="B42" s="17">
        <v>7084</v>
      </c>
      <c r="C42" s="17">
        <v>13008</v>
      </c>
      <c r="D42" s="17">
        <v>0</v>
      </c>
      <c r="E42" s="69">
        <f t="shared" si="0"/>
        <v>-13008</v>
      </c>
    </row>
    <row r="43" spans="1:5" s="22" customFormat="1" x14ac:dyDescent="0.35">
      <c r="A43" s="19" t="s">
        <v>104</v>
      </c>
      <c r="B43" s="20">
        <v>7084</v>
      </c>
      <c r="C43" s="20">
        <v>13008</v>
      </c>
      <c r="D43" s="20">
        <v>0</v>
      </c>
      <c r="E43" s="70">
        <f t="shared" si="0"/>
        <v>-13008</v>
      </c>
    </row>
    <row r="44" spans="1:5" s="22" customFormat="1" ht="15" thickBot="1" x14ac:dyDescent="0.4">
      <c r="A44" s="23" t="s">
        <v>371</v>
      </c>
      <c r="B44" s="24">
        <v>770015.27000000014</v>
      </c>
      <c r="C44" s="24">
        <v>851751</v>
      </c>
      <c r="D44" s="24">
        <v>744611</v>
      </c>
      <c r="E44" s="72">
        <f t="shared" si="0"/>
        <v>-107140</v>
      </c>
    </row>
    <row r="45" spans="1:5" ht="15" thickBot="1" x14ac:dyDescent="0.4">
      <c r="A45" s="33"/>
      <c r="B45" s="27"/>
      <c r="C45" s="27"/>
      <c r="D45" s="27"/>
      <c r="E45" s="27"/>
    </row>
    <row r="46" spans="1:5" x14ac:dyDescent="0.35">
      <c r="A46" s="29" t="s">
        <v>389</v>
      </c>
      <c r="B46" s="30"/>
      <c r="C46" s="30"/>
      <c r="D46" s="30"/>
      <c r="E46" s="85"/>
    </row>
    <row r="47" spans="1:5" x14ac:dyDescent="0.35">
      <c r="A47" s="16" t="s">
        <v>16</v>
      </c>
      <c r="B47" s="17">
        <v>0</v>
      </c>
      <c r="C47" s="17">
        <v>1153844</v>
      </c>
      <c r="D47" s="17">
        <v>4044920</v>
      </c>
      <c r="E47" s="69">
        <f t="shared" si="0"/>
        <v>2891076</v>
      </c>
    </row>
    <row r="48" spans="1:5" x14ac:dyDescent="0.35">
      <c r="A48" s="19" t="s">
        <v>18</v>
      </c>
      <c r="B48" s="20">
        <v>0</v>
      </c>
      <c r="C48" s="20">
        <v>1153844</v>
      </c>
      <c r="D48" s="20">
        <v>4044920</v>
      </c>
      <c r="E48" s="70">
        <f t="shared" si="0"/>
        <v>2891076</v>
      </c>
    </row>
    <row r="49" spans="1:5" ht="15" thickBot="1" x14ac:dyDescent="0.4">
      <c r="A49" s="23" t="s">
        <v>390</v>
      </c>
      <c r="B49" s="24">
        <v>0</v>
      </c>
      <c r="C49" s="24">
        <v>1153844</v>
      </c>
      <c r="D49" s="24">
        <v>4044920</v>
      </c>
      <c r="E49" s="72">
        <f t="shared" si="0"/>
        <v>2891076</v>
      </c>
    </row>
    <row r="50" spans="1:5" ht="15" thickBot="1" x14ac:dyDescent="0.4">
      <c r="A50" s="33"/>
      <c r="B50" s="27"/>
      <c r="C50" s="27"/>
      <c r="D50" s="27"/>
      <c r="E50" s="27"/>
    </row>
    <row r="51" spans="1:5" x14ac:dyDescent="0.35">
      <c r="A51" s="29" t="s">
        <v>391</v>
      </c>
      <c r="B51" s="30"/>
      <c r="C51" s="30"/>
      <c r="D51" s="30"/>
      <c r="E51" s="85"/>
    </row>
    <row r="52" spans="1:5" x14ac:dyDescent="0.35">
      <c r="A52" s="16" t="s">
        <v>16</v>
      </c>
      <c r="B52" s="17">
        <v>2918151.3599999994</v>
      </c>
      <c r="C52" s="17">
        <v>5067055</v>
      </c>
      <c r="D52" s="17">
        <v>3591982</v>
      </c>
      <c r="E52" s="69">
        <f t="shared" si="0"/>
        <v>-1475073</v>
      </c>
    </row>
    <row r="53" spans="1:5" x14ac:dyDescent="0.35">
      <c r="A53" s="19" t="s">
        <v>18</v>
      </c>
      <c r="B53" s="20">
        <v>2918151.3599999994</v>
      </c>
      <c r="C53" s="20">
        <v>5067055</v>
      </c>
      <c r="D53" s="20">
        <v>3591982</v>
      </c>
      <c r="E53" s="70">
        <f t="shared" si="0"/>
        <v>-1475073</v>
      </c>
    </row>
    <row r="54" spans="1:5" ht="15" thickBot="1" x14ac:dyDescent="0.4">
      <c r="A54" s="23" t="s">
        <v>392</v>
      </c>
      <c r="B54" s="24">
        <v>2918151.3599999994</v>
      </c>
      <c r="C54" s="24">
        <v>5067055</v>
      </c>
      <c r="D54" s="24">
        <v>3591982</v>
      </c>
      <c r="E54" s="72">
        <f t="shared" si="0"/>
        <v>-1475073</v>
      </c>
    </row>
    <row r="55" spans="1:5" x14ac:dyDescent="0.35">
      <c r="A55" s="60"/>
      <c r="B55" s="61"/>
      <c r="C55" s="62"/>
      <c r="D55" s="63"/>
      <c r="E55" s="64"/>
    </row>
    <row r="56" spans="1:5" ht="15" thickBot="1" x14ac:dyDescent="0.4">
      <c r="A56" s="42" t="s">
        <v>174</v>
      </c>
      <c r="B56" s="43">
        <v>3688166.6299999994</v>
      </c>
      <c r="C56" s="44">
        <v>7072650</v>
      </c>
      <c r="D56" s="45">
        <v>8381513</v>
      </c>
      <c r="E56" s="46">
        <f t="shared" si="0"/>
        <v>1308863</v>
      </c>
    </row>
    <row r="58" spans="1:5" ht="15" thickBot="1" x14ac:dyDescent="0.4"/>
    <row r="59" spans="1:5" x14ac:dyDescent="0.35">
      <c r="A59" s="65"/>
      <c r="B59" s="3" t="s">
        <v>4</v>
      </c>
      <c r="C59" s="3" t="s">
        <v>5</v>
      </c>
      <c r="D59" s="3" t="s">
        <v>5</v>
      </c>
      <c r="E59" s="3" t="s">
        <v>6</v>
      </c>
    </row>
    <row r="60" spans="1:5" x14ac:dyDescent="0.35">
      <c r="A60" s="67" t="s">
        <v>393</v>
      </c>
      <c r="B60" s="5" t="s">
        <v>8</v>
      </c>
      <c r="C60" s="5" t="s">
        <v>8</v>
      </c>
      <c r="D60" s="5" t="s">
        <v>6</v>
      </c>
      <c r="E60" s="5" t="s">
        <v>9</v>
      </c>
    </row>
    <row r="61" spans="1:5" x14ac:dyDescent="0.35">
      <c r="A61" s="16" t="s">
        <v>12</v>
      </c>
      <c r="B61" s="17">
        <f>SUMIF($A$9:$A$54,"Salaries",$B$9:$B$54)</f>
        <v>477626.35000000009</v>
      </c>
      <c r="C61" s="17">
        <f>SUMIF($A$9:$A$54,"Salaries",$C$9:$C$54)</f>
        <v>477627</v>
      </c>
      <c r="D61" s="17">
        <f>SUMIF($A$9:$A$54,"Salaries",$D$9:$D$54)</f>
        <v>417195</v>
      </c>
      <c r="E61" s="69">
        <f>SUMIF($A$9:$A$54,"Salaries",$E$9:$E$54)</f>
        <v>-60432</v>
      </c>
    </row>
    <row r="62" spans="1:5" x14ac:dyDescent="0.35">
      <c r="A62" s="16" t="s">
        <v>13</v>
      </c>
      <c r="B62" s="17">
        <f>SUMIF($A$9:$A$54,"Other Compensation",$B$9:$B$54)</f>
        <v>0</v>
      </c>
      <c r="C62" s="17">
        <f>SUMIF($A$9:$A$54,"Other Compensation",$C$9:$C$54)</f>
        <v>0</v>
      </c>
      <c r="D62" s="17">
        <f>SUMIF($A$9:$A$54,"Other Compensation",$D$9:$D$54)</f>
        <v>0</v>
      </c>
      <c r="E62" s="69">
        <f>SUMIF($A$9:$A$54,"Other Compensation",$E$9:$E$54)</f>
        <v>0</v>
      </c>
    </row>
    <row r="63" spans="1:5" x14ac:dyDescent="0.35">
      <c r="A63" s="16" t="s">
        <v>14</v>
      </c>
      <c r="B63" s="17">
        <f>SUMIF($A$9:$A$54,"Related Benefits",$B$9:$B$54)</f>
        <v>228789.51000000004</v>
      </c>
      <c r="C63" s="17">
        <f>SUMIF($A$9:$A$54,"Related Benefits",$C$9:$C$54)</f>
        <v>228790</v>
      </c>
      <c r="D63" s="17">
        <f>SUMIF($A$9:$A$54,"Related Benefits",$D$9:$D$54)</f>
        <v>188182</v>
      </c>
      <c r="E63" s="69">
        <f>SUMIF($A$9:$A$54,"Related Benefits",$E$9:$E$54)</f>
        <v>-40608</v>
      </c>
    </row>
    <row r="64" spans="1:5" x14ac:dyDescent="0.35">
      <c r="A64" s="19" t="s">
        <v>15</v>
      </c>
      <c r="B64" s="20">
        <f>SUM(B61:B63)</f>
        <v>706415.8600000001</v>
      </c>
      <c r="C64" s="20">
        <f>SUM(C61:C63)</f>
        <v>706417</v>
      </c>
      <c r="D64" s="20">
        <f>SUM(D61:D63)</f>
        <v>605377</v>
      </c>
      <c r="E64" s="70">
        <f>SUM(E61:E63)</f>
        <v>-101040</v>
      </c>
    </row>
    <row r="65" spans="1:5" x14ac:dyDescent="0.35">
      <c r="A65" s="16" t="s">
        <v>39</v>
      </c>
      <c r="B65" s="17">
        <f>SUMIF($A$9:$A$54,"Travel",$B$9:$B$54)</f>
        <v>0</v>
      </c>
      <c r="C65" s="17">
        <f>SUMIF($A$9:$A$54,"Travel",$C$9:$C$54)</f>
        <v>750</v>
      </c>
      <c r="D65" s="17">
        <f>SUMIF($A$9:$A$54,"Travel",$D$9:$D$54)</f>
        <v>500</v>
      </c>
      <c r="E65" s="69">
        <f>SUMIF($A$9:$A$54,"Travel",$E$9:$E$54)</f>
        <v>-250</v>
      </c>
    </row>
    <row r="66" spans="1:5" x14ac:dyDescent="0.35">
      <c r="A66" s="16" t="s">
        <v>16</v>
      </c>
      <c r="B66" s="17">
        <f>SUMIF($A$9:$A$54,"Operating Services",$B$9:$B$54)</f>
        <v>5561229.9800000004</v>
      </c>
      <c r="C66" s="17">
        <f>SUMIF($A$9:$A$54,"Operating Services",$C$9:$C$54)</f>
        <v>9884035</v>
      </c>
      <c r="D66" s="17">
        <f>SUMIF($A$9:$A$54,"Operating Services",$D$9:$D$54)</f>
        <v>12347682</v>
      </c>
      <c r="E66" s="69">
        <f>SUMIF($A$9:$A$54,"Operating Services",$E$9:$E$54)</f>
        <v>2463647</v>
      </c>
    </row>
    <row r="67" spans="1:5" x14ac:dyDescent="0.35">
      <c r="A67" s="16" t="s">
        <v>17</v>
      </c>
      <c r="B67" s="17">
        <f>SUMIF($A$9:$A$54,"Supplies",$B$9:$B$54)</f>
        <v>7450.55</v>
      </c>
      <c r="C67" s="17">
        <f>SUMIF($A$9:$A$54,"Supplies",$C$9:$C$54)</f>
        <v>7451</v>
      </c>
      <c r="D67" s="17">
        <f>SUMIF($A$9:$A$54,"Supplies",$D$9:$D$54)</f>
        <v>62500</v>
      </c>
      <c r="E67" s="69">
        <f>SUMIF($A$9:$A$54,"Supplies",$E$9:$E$54)</f>
        <v>55049</v>
      </c>
    </row>
    <row r="68" spans="1:5" x14ac:dyDescent="0.35">
      <c r="A68" s="19" t="s">
        <v>18</v>
      </c>
      <c r="B68" s="20">
        <f>SUM(B65:B67)</f>
        <v>5568680.5300000003</v>
      </c>
      <c r="C68" s="20">
        <f>SUM(C65:C67)</f>
        <v>9892236</v>
      </c>
      <c r="D68" s="20">
        <f>SUM(D65:D67)</f>
        <v>12410682</v>
      </c>
      <c r="E68" s="70">
        <f>SUM(E65:E67)</f>
        <v>2518446</v>
      </c>
    </row>
    <row r="69" spans="1:5" x14ac:dyDescent="0.35">
      <c r="A69" s="16" t="s">
        <v>74</v>
      </c>
      <c r="B69" s="17">
        <f>SUMIF($A$9:$A$54,"Professional Services",$B$9:$B$54)</f>
        <v>0</v>
      </c>
      <c r="C69" s="17">
        <f>SUMIF($A$9:$A$54,"Professional Services",$C$9:$C$54)</f>
        <v>18750</v>
      </c>
      <c r="D69" s="17">
        <f>SUMIF($A$9:$A$54,"Professional Services",$D$9:$D$54)</f>
        <v>16000</v>
      </c>
      <c r="E69" s="69">
        <f>SUMIF($A$9:$A$54,"Professional Services",$E$9:$E$54)</f>
        <v>-2750</v>
      </c>
    </row>
    <row r="70" spans="1:5" x14ac:dyDescent="0.35">
      <c r="A70" s="16" t="s">
        <v>31</v>
      </c>
      <c r="B70" s="17">
        <f>SUMIF($A$9:$A$54,"Other Charges",$B$9:$B$54)</f>
        <v>2383323.7799999998</v>
      </c>
      <c r="C70" s="17">
        <f>SUMIF($A$9:$A$54,"Other Charges",$C$9:$C$54)</f>
        <v>100000</v>
      </c>
      <c r="D70" s="17">
        <f>SUMIF($A$9:$A$54,"Other Charges",$D$9:$D$54)</f>
        <v>15000</v>
      </c>
      <c r="E70" s="69">
        <f>SUMIF($A$9:$A$54,"Other Charges",$E$9:$E$54)</f>
        <v>-85000</v>
      </c>
    </row>
    <row r="71" spans="1:5" x14ac:dyDescent="0.35">
      <c r="A71" s="19" t="s">
        <v>32</v>
      </c>
      <c r="B71" s="20">
        <f>SUM(B69:B70)</f>
        <v>2383323.7799999998</v>
      </c>
      <c r="C71" s="20">
        <f>SUM(C69:C70)</f>
        <v>118750</v>
      </c>
      <c r="D71" s="20">
        <f>SUM(D69:D70)</f>
        <v>31000</v>
      </c>
      <c r="E71" s="70">
        <f>SUM(E69:E70)</f>
        <v>-87750</v>
      </c>
    </row>
    <row r="72" spans="1:5" x14ac:dyDescent="0.35">
      <c r="A72" s="16" t="s">
        <v>40</v>
      </c>
      <c r="B72" s="17">
        <f>SUMIF($A$9:$A$54,"General Acquisitions",$B$9:$B$54)</f>
        <v>7084</v>
      </c>
      <c r="C72" s="17">
        <f>SUMIF($A$9:$A$54,"General Acquisitions",$C$9:$C$54)</f>
        <v>13008</v>
      </c>
      <c r="D72" s="17">
        <f>SUMIF($A$9:$A$54,"General Acquisitions",$D$9:$D$54)</f>
        <v>0</v>
      </c>
      <c r="E72" s="69">
        <f>SUMIF($A$9:$A$54,"General Acquisitions",$E$9:$E$54)</f>
        <v>-13008</v>
      </c>
    </row>
    <row r="73" spans="1:5" x14ac:dyDescent="0.35">
      <c r="A73" s="16" t="s">
        <v>103</v>
      </c>
      <c r="B73" s="17">
        <f>SUMIF($A$9:$A$54,"Library Acquisitions",$B$9:$B$54)</f>
        <v>0</v>
      </c>
      <c r="C73" s="17">
        <f>SUMIF($A$9:$A$54,"Library Acquisitions",$C$9:$C$54)</f>
        <v>0</v>
      </c>
      <c r="D73" s="17">
        <f>SUMIF($A$9:$A$54,"Library Acquisitions",$D$9:$D$54)</f>
        <v>0</v>
      </c>
      <c r="E73" s="69">
        <f>SUMIF($A$9:$A$54,"Library Acquisitions",$E$9:$E$54)</f>
        <v>0</v>
      </c>
    </row>
    <row r="74" spans="1:5" x14ac:dyDescent="0.35">
      <c r="A74" s="16" t="s">
        <v>182</v>
      </c>
      <c r="B74" s="17">
        <f>SUMIF($A$9:$A$54,"Major Repairs",$B$9:$B$54)</f>
        <v>0</v>
      </c>
      <c r="C74" s="17">
        <f>SUMIF($A$9:$A$54,"Major Repairs",$C$9:$C$54)</f>
        <v>0</v>
      </c>
      <c r="D74" s="17">
        <f>SUMIF($A$9:$A$54,"Major Repairs",$D$9:$D$54)</f>
        <v>0</v>
      </c>
      <c r="E74" s="69">
        <f>SUMIF($A$9:$A$54,"Major Repairs",$E$9:$E$54)</f>
        <v>0</v>
      </c>
    </row>
    <row r="75" spans="1:5" x14ac:dyDescent="0.35">
      <c r="A75" s="19" t="s">
        <v>104</v>
      </c>
      <c r="B75" s="20">
        <f>SUM(B72:B74)</f>
        <v>7084</v>
      </c>
      <c r="C75" s="20">
        <f>SUM(C72:C74)</f>
        <v>13008</v>
      </c>
      <c r="D75" s="20">
        <f>SUM(D72:D74)</f>
        <v>0</v>
      </c>
      <c r="E75" s="70">
        <f>SUM(E72:E74)</f>
        <v>-13008</v>
      </c>
    </row>
    <row r="76" spans="1:5" ht="15" thickBot="1" x14ac:dyDescent="0.4">
      <c r="A76" s="71" t="s">
        <v>394</v>
      </c>
      <c r="B76" s="24">
        <f>B75+B71+B68+B64</f>
        <v>8665504.1699999999</v>
      </c>
      <c r="C76" s="24">
        <f>C75+C71+C68+C64</f>
        <v>10730411</v>
      </c>
      <c r="D76" s="24">
        <f>D75+D71+D68+D64</f>
        <v>13047059</v>
      </c>
      <c r="E76" s="72">
        <f>E75+E71+E68+E64</f>
        <v>2316648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72EAD-749F-4B53-B91C-0E33E0353EAB}">
  <dimension ref="A1:E31"/>
  <sheetViews>
    <sheetView workbookViewId="0">
      <selection activeCell="A5" sqref="A5"/>
    </sheetView>
  </sheetViews>
  <sheetFormatPr defaultRowHeight="14.5" x14ac:dyDescent="0.35"/>
  <cols>
    <col min="1" max="1" width="48.36328125" style="2" customWidth="1"/>
    <col min="2" max="5" width="12.26953125" style="2" customWidth="1"/>
  </cols>
  <sheetData>
    <row r="1" spans="1:5" x14ac:dyDescent="0.35">
      <c r="A1" s="1" t="s">
        <v>0</v>
      </c>
      <c r="C1" s="1" t="s">
        <v>1</v>
      </c>
    </row>
    <row r="2" spans="1:5" x14ac:dyDescent="0.35">
      <c r="A2" s="1" t="s">
        <v>2</v>
      </c>
    </row>
    <row r="3" spans="1:5" x14ac:dyDescent="0.35">
      <c r="A3" s="1" t="s">
        <v>3</v>
      </c>
    </row>
    <row r="4" spans="1:5" ht="15" thickBot="1" x14ac:dyDescent="0.4"/>
    <row r="5" spans="1:5" x14ac:dyDescent="0.35">
      <c r="B5" s="3" t="s">
        <v>4</v>
      </c>
      <c r="C5" s="3" t="s">
        <v>5</v>
      </c>
      <c r="D5" s="3" t="s">
        <v>5</v>
      </c>
      <c r="E5" s="4" t="s">
        <v>6</v>
      </c>
    </row>
    <row r="6" spans="1:5" ht="15" thickBot="1" x14ac:dyDescent="0.4">
      <c r="A6" s="1" t="s">
        <v>395</v>
      </c>
      <c r="B6" s="5" t="s">
        <v>8</v>
      </c>
      <c r="C6" s="5" t="s">
        <v>8</v>
      </c>
      <c r="D6" s="5" t="s">
        <v>6</v>
      </c>
      <c r="E6" s="6" t="s">
        <v>9</v>
      </c>
    </row>
    <row r="7" spans="1:5" x14ac:dyDescent="0.35">
      <c r="A7" s="7" t="s">
        <v>247</v>
      </c>
      <c r="B7" s="8"/>
      <c r="C7" s="8"/>
      <c r="D7" s="8"/>
      <c r="E7" s="9"/>
    </row>
    <row r="8" spans="1:5" ht="15" thickBot="1" x14ac:dyDescent="0.4">
      <c r="A8" s="47" t="s">
        <v>396</v>
      </c>
      <c r="B8" s="75"/>
      <c r="C8" s="75"/>
      <c r="D8" s="75"/>
      <c r="E8" s="76"/>
    </row>
    <row r="9" spans="1:5" x14ac:dyDescent="0.35">
      <c r="A9" s="77" t="s">
        <v>31</v>
      </c>
      <c r="B9" s="78">
        <v>8066100.0099999998</v>
      </c>
      <c r="C9" s="78">
        <v>6530751</v>
      </c>
      <c r="D9" s="78">
        <v>6000000</v>
      </c>
      <c r="E9" s="79">
        <f>D9-C9</f>
        <v>-530751</v>
      </c>
    </row>
    <row r="10" spans="1:5" s="22" customFormat="1" x14ac:dyDescent="0.35">
      <c r="A10" s="19" t="s">
        <v>397</v>
      </c>
      <c r="B10" s="20">
        <v>8066100.0099999998</v>
      </c>
      <c r="C10" s="20">
        <v>6530751</v>
      </c>
      <c r="D10" s="20">
        <v>6000000</v>
      </c>
      <c r="E10" s="70">
        <f t="shared" ref="E10:E11" si="0">D10-C10</f>
        <v>-530751</v>
      </c>
    </row>
    <row r="11" spans="1:5" s="22" customFormat="1" ht="15" thickBot="1" x14ac:dyDescent="0.4">
      <c r="A11" s="23" t="s">
        <v>250</v>
      </c>
      <c r="B11" s="24">
        <v>8066100.0099999998</v>
      </c>
      <c r="C11" s="24">
        <v>6530751</v>
      </c>
      <c r="D11" s="24">
        <v>6000000</v>
      </c>
      <c r="E11" s="72">
        <f t="shared" si="0"/>
        <v>-530751</v>
      </c>
    </row>
    <row r="13" spans="1:5" ht="15" thickBot="1" x14ac:dyDescent="0.4"/>
    <row r="14" spans="1:5" x14ac:dyDescent="0.35">
      <c r="A14" s="65"/>
      <c r="B14" s="3" t="s">
        <v>4</v>
      </c>
      <c r="C14" s="3" t="s">
        <v>5</v>
      </c>
      <c r="D14" s="3" t="s">
        <v>5</v>
      </c>
      <c r="E14" s="3" t="s">
        <v>6</v>
      </c>
    </row>
    <row r="15" spans="1:5" x14ac:dyDescent="0.35">
      <c r="A15" s="67" t="s">
        <v>398</v>
      </c>
      <c r="B15" s="5" t="s">
        <v>8</v>
      </c>
      <c r="C15" s="5" t="s">
        <v>8</v>
      </c>
      <c r="D15" s="5" t="s">
        <v>6</v>
      </c>
      <c r="E15" s="5" t="s">
        <v>9</v>
      </c>
    </row>
    <row r="16" spans="1:5" x14ac:dyDescent="0.35">
      <c r="A16" s="16" t="s">
        <v>12</v>
      </c>
      <c r="B16" s="17">
        <f>SUMIF($A$10:$A$11,"Salaries",$B$10:$B$11)</f>
        <v>0</v>
      </c>
      <c r="C16" s="17">
        <f>SUMIF($A$10:$A$11,"Salaries",$C$10:$C$11)</f>
        <v>0</v>
      </c>
      <c r="D16" s="17">
        <f>SUMIF($A$10:$A$11,"Salaries",$D$10:$D$11)</f>
        <v>0</v>
      </c>
      <c r="E16" s="69">
        <f>SUMIF($A$10:$A$11,"Salaries",$E$10:$E$11)</f>
        <v>0</v>
      </c>
    </row>
    <row r="17" spans="1:5" x14ac:dyDescent="0.35">
      <c r="A17" s="16" t="s">
        <v>13</v>
      </c>
      <c r="B17" s="17">
        <f>SUMIF($A$10:$A$11,"Other Compensation",$B$10:$B$11)</f>
        <v>0</v>
      </c>
      <c r="C17" s="17">
        <f>SUMIF($A$10:$A$11,"Other Compensation",$C$10:$C$11)</f>
        <v>0</v>
      </c>
      <c r="D17" s="17">
        <f>SUMIF($A$10:$A$11,"Other Compensation",$D$10:$D$11)</f>
        <v>0</v>
      </c>
      <c r="E17" s="69">
        <f>SUMIF($A$10:$A$11,"Other Compensation",$E$10:$E$11)</f>
        <v>0</v>
      </c>
    </row>
    <row r="18" spans="1:5" x14ac:dyDescent="0.35">
      <c r="A18" s="16" t="s">
        <v>14</v>
      </c>
      <c r="B18" s="17">
        <f>SUMIF($A$10:$A$11,"Related Benefits",$B$10:$B$11)</f>
        <v>0</v>
      </c>
      <c r="C18" s="17">
        <f>SUMIF($A$10:$A$11,"Related Benefits",$C$10:$C$11)</f>
        <v>0</v>
      </c>
      <c r="D18" s="17">
        <f>SUMIF($A$10:$A$11,"Related Benefits",$D$10:$D$11)</f>
        <v>0</v>
      </c>
      <c r="E18" s="69">
        <f>SUMIF($A$10:$A$11,"Related Benefits",$E$10:$E$11)</f>
        <v>0</v>
      </c>
    </row>
    <row r="19" spans="1:5" x14ac:dyDescent="0.35">
      <c r="A19" s="19" t="s">
        <v>15</v>
      </c>
      <c r="B19" s="20">
        <f>SUM(B16:B18)</f>
        <v>0</v>
      </c>
      <c r="C19" s="20">
        <f>SUM(C16:C18)</f>
        <v>0</v>
      </c>
      <c r="D19" s="20">
        <f>SUM(D16:D18)</f>
        <v>0</v>
      </c>
      <c r="E19" s="70">
        <f>SUM(E16:E18)</f>
        <v>0</v>
      </c>
    </row>
    <row r="20" spans="1:5" x14ac:dyDescent="0.35">
      <c r="A20" s="16" t="s">
        <v>39</v>
      </c>
      <c r="B20" s="17">
        <f>SUMIF($A$10:$A$11,"Travel",$B$10:$B$11)</f>
        <v>0</v>
      </c>
      <c r="C20" s="17">
        <f>SUMIF($A$10:$A$11,"Travel",$C$10:$C$11)</f>
        <v>0</v>
      </c>
      <c r="D20" s="17">
        <f>SUMIF($A$10:$A$11,"Travel",$D$10:$D$11)</f>
        <v>0</v>
      </c>
      <c r="E20" s="69">
        <f>SUMIF($A$10:$A$11,"Travel",$E$10:$E$11)</f>
        <v>0</v>
      </c>
    </row>
    <row r="21" spans="1:5" x14ac:dyDescent="0.35">
      <c r="A21" s="16" t="s">
        <v>16</v>
      </c>
      <c r="B21" s="17">
        <f>SUMIF($A$10:$A$11,"Operating Services",$B$10:$B$11)</f>
        <v>0</v>
      </c>
      <c r="C21" s="17">
        <f>SUMIF($A$10:$A$11,"Operating Services",$C$10:$C$11)</f>
        <v>0</v>
      </c>
      <c r="D21" s="17">
        <f>SUMIF($A$10:$A$11,"Operating Services",$D$10:$D$11)</f>
        <v>0</v>
      </c>
      <c r="E21" s="69">
        <f>SUMIF($A$10:$A$11,"Operating Services",$E$10:$E$11)</f>
        <v>0</v>
      </c>
    </row>
    <row r="22" spans="1:5" x14ac:dyDescent="0.35">
      <c r="A22" s="16" t="s">
        <v>17</v>
      </c>
      <c r="B22" s="17">
        <f>SUMIF($A$10:$A$11,"Supplies",$B$10:$B$11)</f>
        <v>0</v>
      </c>
      <c r="C22" s="17">
        <f>SUMIF($A$10:$A$11,"Supplies",$C$10:$C$11)</f>
        <v>0</v>
      </c>
      <c r="D22" s="17">
        <f>SUMIF($A$10:$A$11,"Supplies",$D$10:$D$11)</f>
        <v>0</v>
      </c>
      <c r="E22" s="69">
        <f>SUMIF($A$10:$A$11,"Supplies",$E$10:$E$11)</f>
        <v>0</v>
      </c>
    </row>
    <row r="23" spans="1:5" x14ac:dyDescent="0.35">
      <c r="A23" s="19" t="s">
        <v>18</v>
      </c>
      <c r="B23" s="20">
        <f>SUM(B20:B22)</f>
        <v>0</v>
      </c>
      <c r="C23" s="20">
        <f>SUM(C20:C22)</f>
        <v>0</v>
      </c>
      <c r="D23" s="20">
        <f>SUM(D20:D22)</f>
        <v>0</v>
      </c>
      <c r="E23" s="70">
        <f>SUM(E20:E22)</f>
        <v>0</v>
      </c>
    </row>
    <row r="24" spans="1:5" x14ac:dyDescent="0.35">
      <c r="A24" s="16" t="s">
        <v>74</v>
      </c>
      <c r="B24" s="17">
        <f>SUMIF($A$10:$A$11,"Professional Services",$B$10:$B$11)</f>
        <v>0</v>
      </c>
      <c r="C24" s="17">
        <f>SUMIF($A$10:$A$11,"Professional Services",$C$10:$C$11)</f>
        <v>0</v>
      </c>
      <c r="D24" s="17">
        <f>SUMIF($A$10:$A$11,"Professional Services",$D$10:$D$11)</f>
        <v>0</v>
      </c>
      <c r="E24" s="69">
        <f>SUMIF($A$10:$A$11,"Professional Services",$E$10:$E$11)</f>
        <v>0</v>
      </c>
    </row>
    <row r="25" spans="1:5" x14ac:dyDescent="0.35">
      <c r="A25" s="16" t="s">
        <v>31</v>
      </c>
      <c r="B25" s="17">
        <f>SUMIF($A$9:$A$11,"Other Charges",$B$9:$B$11)</f>
        <v>8066100.0099999998</v>
      </c>
      <c r="C25" s="17">
        <f>SUMIF($A$9:$A$11,"Other Charges",$C$9:$C$11)</f>
        <v>6530751</v>
      </c>
      <c r="D25" s="17">
        <f>SUMIF($A$9:$A$11,"Other Charges",$D$9:$D$11)</f>
        <v>6000000</v>
      </c>
      <c r="E25" s="69">
        <f>SUMIF($A$9:$A$11,"Other Charges",$E$9:$E$11)</f>
        <v>-530751</v>
      </c>
    </row>
    <row r="26" spans="1:5" x14ac:dyDescent="0.35">
      <c r="A26" s="19" t="s">
        <v>32</v>
      </c>
      <c r="B26" s="20">
        <f>SUM(B24:B25)</f>
        <v>8066100.0099999998</v>
      </c>
      <c r="C26" s="20">
        <f>SUM(C24:C25)</f>
        <v>6530751</v>
      </c>
      <c r="D26" s="20">
        <f>SUM(D24:D25)</f>
        <v>6000000</v>
      </c>
      <c r="E26" s="70">
        <f>SUM(E24:E25)</f>
        <v>-530751</v>
      </c>
    </row>
    <row r="27" spans="1:5" x14ac:dyDescent="0.35">
      <c r="A27" s="16" t="s">
        <v>40</v>
      </c>
      <c r="B27" s="17">
        <f>SUMIF($A$10:$A$11,"General Acquisitions",$B$10:$B$11)</f>
        <v>0</v>
      </c>
      <c r="C27" s="17">
        <f>SUMIF($A$10:$A$11,"General Acquisitions",$C$10:$C$11)</f>
        <v>0</v>
      </c>
      <c r="D27" s="17">
        <f>SUMIF($A$10:$A$11,"General Acquisitions",$D$10:$D$11)</f>
        <v>0</v>
      </c>
      <c r="E27" s="69">
        <f>SUMIF($A$10:$A$11,"General Acquisitions",$E$10:$E$11)</f>
        <v>0</v>
      </c>
    </row>
    <row r="28" spans="1:5" x14ac:dyDescent="0.35">
      <c r="A28" s="16" t="s">
        <v>103</v>
      </c>
      <c r="B28" s="17">
        <f>SUMIF($A$10:$A$11,"Library Acquisitions",$B$10:$B$11)</f>
        <v>0</v>
      </c>
      <c r="C28" s="17">
        <f>SUMIF($A$10:$A$11,"Library Acquisitions",$C$10:$C$11)</f>
        <v>0</v>
      </c>
      <c r="D28" s="17">
        <f>SUMIF($A$10:$A$11,"Library Acquisitions",$D$10:$D$11)</f>
        <v>0</v>
      </c>
      <c r="E28" s="69">
        <f>SUMIF($A$10:$A$11,"Library Acquisitions",$E$10:$E$11)</f>
        <v>0</v>
      </c>
    </row>
    <row r="29" spans="1:5" x14ac:dyDescent="0.35">
      <c r="A29" s="16" t="s">
        <v>182</v>
      </c>
      <c r="B29" s="17">
        <f>SUMIF($A$10:$A$11,"Major Repairs",$B$10:$B$11)</f>
        <v>0</v>
      </c>
      <c r="C29" s="17">
        <f>SUMIF($A$10:$A$11,"Major Repairs",$C$10:$C$11)</f>
        <v>0</v>
      </c>
      <c r="D29" s="17">
        <f>SUMIF($A$10:$A$11,"Major Repairs",$D$10:$D$11)</f>
        <v>0</v>
      </c>
      <c r="E29" s="69">
        <f>SUMIF($A$10:$A$11,"Major Repairs",$E$10:$E$11)</f>
        <v>0</v>
      </c>
    </row>
    <row r="30" spans="1:5" x14ac:dyDescent="0.35">
      <c r="A30" s="19" t="s">
        <v>104</v>
      </c>
      <c r="B30" s="20">
        <f>SUM(B27:B29)</f>
        <v>0</v>
      </c>
      <c r="C30" s="20">
        <f>SUM(C27:C29)</f>
        <v>0</v>
      </c>
      <c r="D30" s="20">
        <f>SUM(D27:D29)</f>
        <v>0</v>
      </c>
      <c r="E30" s="70">
        <f>SUM(E27:E29)</f>
        <v>0</v>
      </c>
    </row>
    <row r="31" spans="1:5" ht="15" thickBot="1" x14ac:dyDescent="0.4">
      <c r="A31" s="71" t="s">
        <v>399</v>
      </c>
      <c r="B31" s="24">
        <f>B30+B26+B23+B19</f>
        <v>8066100.0099999998</v>
      </c>
      <c r="C31" s="24">
        <f>C30+C26+C23+C19</f>
        <v>6530751</v>
      </c>
      <c r="D31" s="24">
        <f>D30+D26+D23+D19</f>
        <v>6000000</v>
      </c>
      <c r="E31" s="72">
        <f>E30+E26+E23+E19</f>
        <v>-530751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908A-BC73-4AB1-A275-B02A6ABFD106}">
  <dimension ref="A1:E31"/>
  <sheetViews>
    <sheetView workbookViewId="0">
      <selection activeCell="A7" sqref="A7"/>
    </sheetView>
  </sheetViews>
  <sheetFormatPr defaultRowHeight="14.5" x14ac:dyDescent="0.35"/>
  <cols>
    <col min="1" max="1" width="46.26953125" style="2" bestFit="1" customWidth="1"/>
    <col min="2" max="4" width="12.36328125" style="2" customWidth="1"/>
    <col min="5" max="5" width="12.36328125" customWidth="1"/>
  </cols>
  <sheetData>
    <row r="1" spans="1:5" x14ac:dyDescent="0.35">
      <c r="A1" s="1" t="s">
        <v>0</v>
      </c>
      <c r="C1" s="1" t="s">
        <v>1</v>
      </c>
      <c r="E1" s="2"/>
    </row>
    <row r="2" spans="1:5" x14ac:dyDescent="0.35">
      <c r="A2" s="1" t="s">
        <v>2</v>
      </c>
      <c r="E2" s="2"/>
    </row>
    <row r="3" spans="1:5" x14ac:dyDescent="0.35">
      <c r="A3" s="1" t="s">
        <v>3</v>
      </c>
      <c r="E3" s="2"/>
    </row>
    <row r="4" spans="1:5" ht="15" thickBot="1" x14ac:dyDescent="0.4"/>
    <row r="5" spans="1:5" x14ac:dyDescent="0.35">
      <c r="B5" s="3" t="s">
        <v>4</v>
      </c>
      <c r="C5" s="3" t="s">
        <v>5</v>
      </c>
      <c r="D5" s="3" t="s">
        <v>5</v>
      </c>
      <c r="E5" s="4" t="s">
        <v>6</v>
      </c>
    </row>
    <row r="6" spans="1:5" ht="15" thickBot="1" x14ac:dyDescent="0.4">
      <c r="A6" s="1" t="s">
        <v>241</v>
      </c>
      <c r="B6" s="5" t="s">
        <v>8</v>
      </c>
      <c r="C6" s="5" t="s">
        <v>8</v>
      </c>
      <c r="D6" s="5" t="s">
        <v>6</v>
      </c>
      <c r="E6" s="6" t="s">
        <v>9</v>
      </c>
    </row>
    <row r="7" spans="1:5" x14ac:dyDescent="0.35">
      <c r="A7" s="7" t="s">
        <v>241</v>
      </c>
      <c r="B7" s="8"/>
      <c r="C7" s="8"/>
      <c r="D7" s="8"/>
      <c r="E7" s="9"/>
    </row>
    <row r="8" spans="1:5" ht="15" thickBot="1" x14ac:dyDescent="0.4">
      <c r="A8" s="47" t="s">
        <v>270</v>
      </c>
      <c r="B8" s="75"/>
      <c r="C8" s="75"/>
      <c r="D8" s="75"/>
      <c r="E8" s="76"/>
    </row>
    <row r="9" spans="1:5" x14ac:dyDescent="0.35">
      <c r="A9" s="77" t="s">
        <v>31</v>
      </c>
      <c r="B9" s="78">
        <v>4205283.99</v>
      </c>
      <c r="C9" s="78">
        <v>2975000</v>
      </c>
      <c r="D9" s="78">
        <v>2475000</v>
      </c>
      <c r="E9" s="79">
        <f>D9-C9</f>
        <v>-500000</v>
      </c>
    </row>
    <row r="10" spans="1:5" x14ac:dyDescent="0.35">
      <c r="A10" s="19" t="s">
        <v>271</v>
      </c>
      <c r="B10" s="20">
        <v>4205283.99</v>
      </c>
      <c r="C10" s="20">
        <v>2975000</v>
      </c>
      <c r="D10" s="20">
        <v>2475000</v>
      </c>
      <c r="E10" s="69">
        <f t="shared" ref="E10:E11" si="0">D10-C10</f>
        <v>-500000</v>
      </c>
    </row>
    <row r="11" spans="1:5" ht="15" thickBot="1" x14ac:dyDescent="0.4">
      <c r="A11" s="23" t="s">
        <v>246</v>
      </c>
      <c r="B11" s="24">
        <v>4205283.99</v>
      </c>
      <c r="C11" s="24">
        <v>2975000</v>
      </c>
      <c r="D11" s="24">
        <v>2475000</v>
      </c>
      <c r="E11" s="98">
        <f t="shared" si="0"/>
        <v>-500000</v>
      </c>
    </row>
    <row r="13" spans="1:5" ht="15" thickBot="1" x14ac:dyDescent="0.4"/>
    <row r="14" spans="1:5" x14ac:dyDescent="0.35">
      <c r="A14" s="65"/>
      <c r="B14" s="3" t="s">
        <v>4</v>
      </c>
      <c r="C14" s="3" t="s">
        <v>5</v>
      </c>
      <c r="D14" s="3" t="s">
        <v>5</v>
      </c>
      <c r="E14" s="3" t="s">
        <v>6</v>
      </c>
    </row>
    <row r="15" spans="1:5" x14ac:dyDescent="0.35">
      <c r="A15" s="67" t="s">
        <v>400</v>
      </c>
      <c r="B15" s="5" t="s">
        <v>8</v>
      </c>
      <c r="C15" s="5" t="s">
        <v>8</v>
      </c>
      <c r="D15" s="5" t="s">
        <v>6</v>
      </c>
      <c r="E15" s="5" t="s">
        <v>9</v>
      </c>
    </row>
    <row r="16" spans="1:5" x14ac:dyDescent="0.35">
      <c r="A16" s="16" t="s">
        <v>12</v>
      </c>
      <c r="B16" s="17">
        <f>SUMIF($A$10:$A$11,"Salaries",$B$10:$B$11)</f>
        <v>0</v>
      </c>
      <c r="C16" s="17">
        <f>SUMIF($A$10:$A$11,"Salaries",$C$10:$C$11)</f>
        <v>0</v>
      </c>
      <c r="D16" s="17">
        <f>SUMIF($A$10:$A$11,"Salaries",$D$10:$D$11)</f>
        <v>0</v>
      </c>
      <c r="E16" s="69">
        <f>SUMIF($A$10:$A$11,"Salaries",$E$10:$E$11)</f>
        <v>0</v>
      </c>
    </row>
    <row r="17" spans="1:5" x14ac:dyDescent="0.35">
      <c r="A17" s="16" t="s">
        <v>13</v>
      </c>
      <c r="B17" s="17">
        <f>SUMIF($A$10:$A$11,"Other Compensation",$B$10:$B$11)</f>
        <v>0</v>
      </c>
      <c r="C17" s="17">
        <f>SUMIF($A$10:$A$11,"Other Compensation",$C$10:$C$11)</f>
        <v>0</v>
      </c>
      <c r="D17" s="17">
        <f>SUMIF($A$10:$A$11,"Other Compensation",$D$10:$D$11)</f>
        <v>0</v>
      </c>
      <c r="E17" s="69">
        <f>SUMIF($A$10:$A$11,"Other Compensation",$E$10:$E$11)</f>
        <v>0</v>
      </c>
    </row>
    <row r="18" spans="1:5" x14ac:dyDescent="0.35">
      <c r="A18" s="16" t="s">
        <v>14</v>
      </c>
      <c r="B18" s="17">
        <f>SUMIF($A$10:$A$11,"Related Benefits",$B$10:$B$11)</f>
        <v>0</v>
      </c>
      <c r="C18" s="17">
        <f>SUMIF($A$10:$A$11,"Related Benefits",$C$10:$C$11)</f>
        <v>0</v>
      </c>
      <c r="D18" s="17">
        <f>SUMIF($A$10:$A$11,"Related Benefits",$D$10:$D$11)</f>
        <v>0</v>
      </c>
      <c r="E18" s="69">
        <f>SUMIF($A$10:$A$11,"Related Benefits",$E$10:$E$11)</f>
        <v>0</v>
      </c>
    </row>
    <row r="19" spans="1:5" x14ac:dyDescent="0.35">
      <c r="A19" s="19" t="s">
        <v>15</v>
      </c>
      <c r="B19" s="20">
        <f>SUM(B16:B18)</f>
        <v>0</v>
      </c>
      <c r="C19" s="20">
        <f>SUM(C16:C18)</f>
        <v>0</v>
      </c>
      <c r="D19" s="20">
        <f>SUM(D16:D18)</f>
        <v>0</v>
      </c>
      <c r="E19" s="70">
        <f>SUM(E16:E18)</f>
        <v>0</v>
      </c>
    </row>
    <row r="20" spans="1:5" x14ac:dyDescent="0.35">
      <c r="A20" s="16" t="s">
        <v>39</v>
      </c>
      <c r="B20" s="17">
        <f>SUMIF($A$10:$A$11,"Travel",$B$10:$B$11)</f>
        <v>0</v>
      </c>
      <c r="C20" s="17">
        <f>SUMIF($A$10:$A$11,"Travel",$C$10:$C$11)</f>
        <v>0</v>
      </c>
      <c r="D20" s="17">
        <f>SUMIF($A$10:$A$11,"Travel",$D$10:$D$11)</f>
        <v>0</v>
      </c>
      <c r="E20" s="69">
        <f>SUMIF($A$10:$A$11,"Travel",$E$10:$E$11)</f>
        <v>0</v>
      </c>
    </row>
    <row r="21" spans="1:5" x14ac:dyDescent="0.35">
      <c r="A21" s="16" t="s">
        <v>16</v>
      </c>
      <c r="B21" s="17">
        <f>SUMIF($A$10:$A$11,"Operating Services",$B$10:$B$11)</f>
        <v>0</v>
      </c>
      <c r="C21" s="17">
        <f>SUMIF($A$10:$A$11,"Operating Services",$C$10:$C$11)</f>
        <v>0</v>
      </c>
      <c r="D21" s="17">
        <f>SUMIF($A$10:$A$11,"Operating Services",$D$10:$D$11)</f>
        <v>0</v>
      </c>
      <c r="E21" s="69">
        <f>SUMIF($A$10:$A$11,"Operating Services",$E$10:$E$11)</f>
        <v>0</v>
      </c>
    </row>
    <row r="22" spans="1:5" x14ac:dyDescent="0.35">
      <c r="A22" s="16" t="s">
        <v>17</v>
      </c>
      <c r="B22" s="17">
        <f>SUMIF($A$10:$A$11,"Supplies",$B$10:$B$11)</f>
        <v>0</v>
      </c>
      <c r="C22" s="17">
        <f>SUMIF($A$10:$A$11,"Supplies",$C$10:$C$11)</f>
        <v>0</v>
      </c>
      <c r="D22" s="17">
        <f>SUMIF($A$10:$A$11,"Supplies",$D$10:$D$11)</f>
        <v>0</v>
      </c>
      <c r="E22" s="69">
        <f>SUMIF($A$10:$A$11,"Supplies",$E$10:$E$11)</f>
        <v>0</v>
      </c>
    </row>
    <row r="23" spans="1:5" x14ac:dyDescent="0.35">
      <c r="A23" s="19" t="s">
        <v>18</v>
      </c>
      <c r="B23" s="20">
        <f>SUM(B20:B22)</f>
        <v>0</v>
      </c>
      <c r="C23" s="20">
        <f>SUM(C20:C22)</f>
        <v>0</v>
      </c>
      <c r="D23" s="20">
        <f>SUM(D20:D22)</f>
        <v>0</v>
      </c>
      <c r="E23" s="70">
        <f>SUM(E20:E22)</f>
        <v>0</v>
      </c>
    </row>
    <row r="24" spans="1:5" x14ac:dyDescent="0.35">
      <c r="A24" s="16" t="s">
        <v>74</v>
      </c>
      <c r="B24" s="17">
        <f>SUMIF($A$10:$A$11,"Professional Services",$B$10:$B$11)</f>
        <v>0</v>
      </c>
      <c r="C24" s="17">
        <f>SUMIF($A$10:$A$11,"Professional Services",$C$10:$C$11)</f>
        <v>0</v>
      </c>
      <c r="D24" s="17">
        <f>SUMIF($A$10:$A$11,"Professional Services",$D$10:$D$11)</f>
        <v>0</v>
      </c>
      <c r="E24" s="69">
        <f>SUMIF($A$10:$A$11,"Professional Services",$E$10:$E$11)</f>
        <v>0</v>
      </c>
    </row>
    <row r="25" spans="1:5" x14ac:dyDescent="0.35">
      <c r="A25" s="16" t="s">
        <v>31</v>
      </c>
      <c r="B25" s="17">
        <f>SUMIF($A$9:$A$11,"Other Charges",$B$9:$B$11)</f>
        <v>4205283.99</v>
      </c>
      <c r="C25" s="17">
        <f>SUMIF($A$9:$A$11,"Other Charges",$C$9:$C$11)</f>
        <v>2975000</v>
      </c>
      <c r="D25" s="17">
        <f>SUMIF($A$9:$A$11,"Other Charges",$D$9:$D$11)</f>
        <v>2475000</v>
      </c>
      <c r="E25" s="69">
        <f>SUMIF($A$9:$A$11,"Other Charges",$E$9:$E$11)</f>
        <v>-500000</v>
      </c>
    </row>
    <row r="26" spans="1:5" x14ac:dyDescent="0.35">
      <c r="A26" s="19" t="s">
        <v>32</v>
      </c>
      <c r="B26" s="20">
        <f>SUM(B24:B25)</f>
        <v>4205283.99</v>
      </c>
      <c r="C26" s="20">
        <f>SUM(C24:C25)</f>
        <v>2975000</v>
      </c>
      <c r="D26" s="20">
        <f>SUM(D24:D25)</f>
        <v>2475000</v>
      </c>
      <c r="E26" s="70">
        <f>SUM(E24:E25)</f>
        <v>-500000</v>
      </c>
    </row>
    <row r="27" spans="1:5" x14ac:dyDescent="0.35">
      <c r="A27" s="16" t="s">
        <v>40</v>
      </c>
      <c r="B27" s="17">
        <f>SUMIF($A$10:$A$11,"General Acquisitions",$B$10:$B$11)</f>
        <v>0</v>
      </c>
      <c r="C27" s="17">
        <f>SUMIF($A$10:$A$11,"General Acquisitions",$C$10:$C$11)</f>
        <v>0</v>
      </c>
      <c r="D27" s="17">
        <f>SUMIF($A$10:$A$11,"General Acquisitions",$D$10:$D$11)</f>
        <v>0</v>
      </c>
      <c r="E27" s="69">
        <f>SUMIF($A$10:$A$11,"General Acquisitions",$E$10:$E$11)</f>
        <v>0</v>
      </c>
    </row>
    <row r="28" spans="1:5" x14ac:dyDescent="0.35">
      <c r="A28" s="16" t="s">
        <v>103</v>
      </c>
      <c r="B28" s="17">
        <f>SUMIF($A$10:$A$11,"Library Acquisitions",$B$10:$B$11)</f>
        <v>0</v>
      </c>
      <c r="C28" s="17">
        <f>SUMIF($A$10:$A$11,"Library Acquisitions",$C$10:$C$11)</f>
        <v>0</v>
      </c>
      <c r="D28" s="17">
        <f>SUMIF($A$10:$A$11,"Library Acquisitions",$D$10:$D$11)</f>
        <v>0</v>
      </c>
      <c r="E28" s="69">
        <f>SUMIF($A$10:$A$11,"Library Acquisitions",$E$10:$E$11)</f>
        <v>0</v>
      </c>
    </row>
    <row r="29" spans="1:5" x14ac:dyDescent="0.35">
      <c r="A29" s="16" t="s">
        <v>182</v>
      </c>
      <c r="B29" s="17">
        <f>SUMIF($A$10:$A$11,"Major Repairs",$B$10:$B$11)</f>
        <v>0</v>
      </c>
      <c r="C29" s="17">
        <f>SUMIF($A$10:$A$11,"Major Repairs",$C$10:$C$11)</f>
        <v>0</v>
      </c>
      <c r="D29" s="17">
        <f>SUMIF($A$10:$A$11,"Major Repairs",$D$10:$D$11)</f>
        <v>0</v>
      </c>
      <c r="E29" s="69">
        <f>SUMIF($A$10:$A$11,"Major Repairs",$E$10:$E$11)</f>
        <v>0</v>
      </c>
    </row>
    <row r="30" spans="1:5" x14ac:dyDescent="0.35">
      <c r="A30" s="19" t="s">
        <v>104</v>
      </c>
      <c r="B30" s="20">
        <f>SUM(B27:B29)</f>
        <v>0</v>
      </c>
      <c r="C30" s="20">
        <f>SUM(C27:C29)</f>
        <v>0</v>
      </c>
      <c r="D30" s="20">
        <f>SUM(D27:D29)</f>
        <v>0</v>
      </c>
      <c r="E30" s="70">
        <f>SUM(E27:E29)</f>
        <v>0</v>
      </c>
    </row>
    <row r="31" spans="1:5" ht="15" thickBot="1" x14ac:dyDescent="0.4">
      <c r="A31" s="71" t="s">
        <v>401</v>
      </c>
      <c r="B31" s="24">
        <f>B30+B26+B23+B19</f>
        <v>4205283.99</v>
      </c>
      <c r="C31" s="24">
        <f>C30+C26+C23+C19</f>
        <v>2975000</v>
      </c>
      <c r="D31" s="24">
        <f>D30+D26+D23+D19</f>
        <v>2475000</v>
      </c>
      <c r="E31" s="72">
        <f>E30+E26+E23+E19</f>
        <v>-500000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C424-D096-4C22-87FA-BF718FE743CB}">
  <dimension ref="A1:E23"/>
  <sheetViews>
    <sheetView workbookViewId="0">
      <selection activeCell="F23" sqref="F23"/>
    </sheetView>
  </sheetViews>
  <sheetFormatPr defaultRowHeight="14.5" x14ac:dyDescent="0.35"/>
  <cols>
    <col min="1" max="1" width="29.26953125" customWidth="1"/>
    <col min="2" max="5" width="12.26953125" customWidth="1"/>
  </cols>
  <sheetData>
    <row r="1" spans="1:5" x14ac:dyDescent="0.35">
      <c r="A1" s="1" t="s">
        <v>0</v>
      </c>
      <c r="B1" s="2"/>
      <c r="C1" s="1" t="s">
        <v>1</v>
      </c>
      <c r="D1" s="2"/>
      <c r="E1" s="2"/>
    </row>
    <row r="2" spans="1:5" x14ac:dyDescent="0.35">
      <c r="A2" s="1" t="s">
        <v>2</v>
      </c>
      <c r="B2" s="2"/>
      <c r="C2" s="2"/>
      <c r="D2" s="2"/>
      <c r="E2" s="2"/>
    </row>
    <row r="3" spans="1:5" x14ac:dyDescent="0.35">
      <c r="A3" s="1" t="s">
        <v>3</v>
      </c>
      <c r="B3" s="2"/>
      <c r="C3" s="2"/>
      <c r="D3" s="2"/>
      <c r="E3" s="2"/>
    </row>
    <row r="5" spans="1:5" ht="15" thickBot="1" x14ac:dyDescent="0.4"/>
    <row r="6" spans="1:5" x14ac:dyDescent="0.35">
      <c r="A6" s="65"/>
      <c r="B6" s="3" t="s">
        <v>4</v>
      </c>
      <c r="C6" s="3" t="s">
        <v>5</v>
      </c>
      <c r="D6" s="3" t="s">
        <v>5</v>
      </c>
      <c r="E6" s="4" t="s">
        <v>6</v>
      </c>
    </row>
    <row r="7" spans="1:5" x14ac:dyDescent="0.35">
      <c r="A7" s="67" t="s">
        <v>402</v>
      </c>
      <c r="B7" s="5" t="s">
        <v>8</v>
      </c>
      <c r="C7" s="5" t="s">
        <v>8</v>
      </c>
      <c r="D7" s="5" t="s">
        <v>6</v>
      </c>
      <c r="E7" s="6" t="s">
        <v>9</v>
      </c>
    </row>
    <row r="8" spans="1:5" x14ac:dyDescent="0.35">
      <c r="A8" s="16" t="s">
        <v>12</v>
      </c>
      <c r="B8" s="17">
        <v>44909630.089999974</v>
      </c>
      <c r="C8" s="17">
        <v>45110356</v>
      </c>
      <c r="D8" s="17">
        <v>44574738</v>
      </c>
      <c r="E8" s="69">
        <f>D8-C8</f>
        <v>-535618</v>
      </c>
    </row>
    <row r="9" spans="1:5" x14ac:dyDescent="0.35">
      <c r="A9" s="16" t="s">
        <v>13</v>
      </c>
      <c r="B9" s="17">
        <v>2345924.92</v>
      </c>
      <c r="C9" s="17">
        <v>2211481.42</v>
      </c>
      <c r="D9" s="17">
        <v>1690349</v>
      </c>
      <c r="E9" s="69">
        <f t="shared" ref="E9:E23" si="0">D9-C9</f>
        <v>-521132.41999999993</v>
      </c>
    </row>
    <row r="10" spans="1:5" x14ac:dyDescent="0.35">
      <c r="A10" s="16" t="s">
        <v>14</v>
      </c>
      <c r="B10" s="17">
        <v>17808759.810000006</v>
      </c>
      <c r="C10" s="17">
        <v>19813002</v>
      </c>
      <c r="D10" s="17">
        <v>19196982</v>
      </c>
      <c r="E10" s="69">
        <f t="shared" si="0"/>
        <v>-616020</v>
      </c>
    </row>
    <row r="11" spans="1:5" x14ac:dyDescent="0.35">
      <c r="A11" s="19" t="s">
        <v>403</v>
      </c>
      <c r="B11" s="20">
        <v>65064314.819999978</v>
      </c>
      <c r="C11" s="20">
        <v>67134839.420000002</v>
      </c>
      <c r="D11" s="20">
        <v>65462069</v>
      </c>
      <c r="E11" s="70">
        <f t="shared" si="0"/>
        <v>-1672770.4200000018</v>
      </c>
    </row>
    <row r="12" spans="1:5" x14ac:dyDescent="0.35">
      <c r="A12" s="16" t="s">
        <v>39</v>
      </c>
      <c r="B12" s="17">
        <v>51745.539999999994</v>
      </c>
      <c r="C12" s="17">
        <v>168976</v>
      </c>
      <c r="D12" s="17">
        <v>176447</v>
      </c>
      <c r="E12" s="69">
        <f t="shared" si="0"/>
        <v>7471</v>
      </c>
    </row>
    <row r="13" spans="1:5" x14ac:dyDescent="0.35">
      <c r="A13" s="16" t="s">
        <v>16</v>
      </c>
      <c r="B13" s="17">
        <v>8866118.0099999998</v>
      </c>
      <c r="C13" s="17">
        <v>13502211.639999999</v>
      </c>
      <c r="D13" s="17">
        <v>21847443</v>
      </c>
      <c r="E13" s="69">
        <f t="shared" si="0"/>
        <v>8345231.3600000013</v>
      </c>
    </row>
    <row r="14" spans="1:5" x14ac:dyDescent="0.35">
      <c r="A14" s="16" t="s">
        <v>17</v>
      </c>
      <c r="B14" s="17">
        <v>1479714.0099999993</v>
      </c>
      <c r="C14" s="17">
        <v>1661158.71</v>
      </c>
      <c r="D14" s="17">
        <v>1325280</v>
      </c>
      <c r="E14" s="69">
        <f t="shared" si="0"/>
        <v>-335878.70999999996</v>
      </c>
    </row>
    <row r="15" spans="1:5" x14ac:dyDescent="0.35">
      <c r="A15" s="19" t="s">
        <v>404</v>
      </c>
      <c r="B15" s="20">
        <v>10397577.559999999</v>
      </c>
      <c r="C15" s="20">
        <v>15332346.349999998</v>
      </c>
      <c r="D15" s="20">
        <v>23349170</v>
      </c>
      <c r="E15" s="70">
        <f t="shared" si="0"/>
        <v>8016823.6500000022</v>
      </c>
    </row>
    <row r="16" spans="1:5" x14ac:dyDescent="0.35">
      <c r="A16" s="16" t="s">
        <v>74</v>
      </c>
      <c r="B16" s="17">
        <v>694837.78999999992</v>
      </c>
      <c r="C16" s="17">
        <v>1041571</v>
      </c>
      <c r="D16" s="17">
        <v>1417499</v>
      </c>
      <c r="E16" s="69">
        <f t="shared" si="0"/>
        <v>375928</v>
      </c>
    </row>
    <row r="17" spans="1:5" x14ac:dyDescent="0.35">
      <c r="A17" s="16" t="s">
        <v>31</v>
      </c>
      <c r="B17" s="17">
        <v>18264611.579999998</v>
      </c>
      <c r="C17" s="17">
        <v>16918652.23</v>
      </c>
      <c r="D17" s="17">
        <v>11877259</v>
      </c>
      <c r="E17" s="69">
        <f t="shared" si="0"/>
        <v>-5041393.2300000004</v>
      </c>
    </row>
    <row r="18" spans="1:5" x14ac:dyDescent="0.35">
      <c r="A18" s="19" t="s">
        <v>31</v>
      </c>
      <c r="B18" s="20">
        <v>18959449.369999997</v>
      </c>
      <c r="C18" s="20">
        <v>17960223.23</v>
      </c>
      <c r="D18" s="20">
        <v>13294758</v>
      </c>
      <c r="E18" s="70">
        <f t="shared" si="0"/>
        <v>-4665465.2300000004</v>
      </c>
    </row>
    <row r="19" spans="1:5" x14ac:dyDescent="0.35">
      <c r="A19" s="16" t="s">
        <v>40</v>
      </c>
      <c r="B19" s="17">
        <v>346442.76999999996</v>
      </c>
      <c r="C19" s="17">
        <v>443332</v>
      </c>
      <c r="D19" s="17">
        <v>226456</v>
      </c>
      <c r="E19" s="69">
        <f t="shared" si="0"/>
        <v>-216876</v>
      </c>
    </row>
    <row r="20" spans="1:5" x14ac:dyDescent="0.35">
      <c r="A20" s="16" t="s">
        <v>103</v>
      </c>
      <c r="B20" s="17">
        <v>349877.29999999993</v>
      </c>
      <c r="C20" s="17">
        <v>350617</v>
      </c>
      <c r="D20" s="17">
        <v>422521</v>
      </c>
      <c r="E20" s="69">
        <f t="shared" si="0"/>
        <v>71904</v>
      </c>
    </row>
    <row r="21" spans="1:5" x14ac:dyDescent="0.35">
      <c r="A21" s="16" t="s">
        <v>182</v>
      </c>
      <c r="B21" s="17">
        <v>0</v>
      </c>
      <c r="C21" s="17">
        <v>21615</v>
      </c>
      <c r="D21" s="17">
        <v>0</v>
      </c>
      <c r="E21" s="69">
        <f t="shared" si="0"/>
        <v>-21615</v>
      </c>
    </row>
    <row r="22" spans="1:5" x14ac:dyDescent="0.35">
      <c r="A22" s="19" t="s">
        <v>405</v>
      </c>
      <c r="B22" s="20">
        <v>696320.06999999983</v>
      </c>
      <c r="C22" s="20">
        <v>815564</v>
      </c>
      <c r="D22" s="20">
        <v>648977</v>
      </c>
      <c r="E22" s="70">
        <f t="shared" si="0"/>
        <v>-166587</v>
      </c>
    </row>
    <row r="23" spans="1:5" ht="15" thickBot="1" x14ac:dyDescent="0.4">
      <c r="A23" s="71" t="s">
        <v>406</v>
      </c>
      <c r="B23" s="24">
        <v>95117661.819999978</v>
      </c>
      <c r="C23" s="24">
        <v>101242973</v>
      </c>
      <c r="D23" s="24">
        <v>102754974</v>
      </c>
      <c r="E23" s="72">
        <f t="shared" si="0"/>
        <v>1512001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INSTRUCTION</vt:lpstr>
      <vt:lpstr>RESEARCH</vt:lpstr>
      <vt:lpstr>ACADEMIC SUPPORT</vt:lpstr>
      <vt:lpstr>STUDENT SERVICES</vt:lpstr>
      <vt:lpstr>INSTITUTIONAL SUPPORT</vt:lpstr>
      <vt:lpstr>OPERATION &amp; MAINTENANCE</vt:lpstr>
      <vt:lpstr>SCHOLARSHIPS &amp; FELLOWSHIPS</vt:lpstr>
      <vt:lpstr>ATHLETICS</vt:lpstr>
      <vt:lpstr>TOTAL EXPENDITURES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Britney Butler</dc:creator>
  <cp:lastModifiedBy>Tiffany</cp:lastModifiedBy>
  <dcterms:created xsi:type="dcterms:W3CDTF">2023-08-13T18:16:45Z</dcterms:created>
  <dcterms:modified xsi:type="dcterms:W3CDTF">2023-08-13T18:29:20Z</dcterms:modified>
</cp:coreProperties>
</file>